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90" windowWidth="21735" windowHeight="985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  <definedName name="_xlnm.Print_Area" localSheetId="0">'без учета счетов бюджета'!$A$1:$AF$59</definedName>
  </definedNames>
  <calcPr calcId="145621"/>
</workbook>
</file>

<file path=xl/calcChain.xml><?xml version="1.0" encoding="utf-8"?>
<calcChain xmlns="http://schemas.openxmlformats.org/spreadsheetml/2006/main">
  <c r="AF36" i="2" l="1"/>
  <c r="AF37" i="2"/>
  <c r="AF38" i="2"/>
  <c r="AF39" i="2"/>
  <c r="AF40" i="2"/>
  <c r="AF41" i="2"/>
  <c r="AF42" i="2"/>
  <c r="AF43" i="2"/>
  <c r="AF44" i="2"/>
  <c r="AF45" i="2"/>
  <c r="AF46" i="2"/>
  <c r="AF49" i="2"/>
  <c r="AF50" i="2"/>
  <c r="AF51" i="2"/>
  <c r="AF52" i="2"/>
  <c r="AF53" i="2"/>
  <c r="AF54" i="2"/>
  <c r="AF55" i="2"/>
  <c r="AF56" i="2"/>
  <c r="AF57" i="2"/>
  <c r="AF58" i="2"/>
  <c r="S47" i="2"/>
  <c r="U47" i="2"/>
  <c r="W47" i="2"/>
  <c r="Y47" i="2"/>
  <c r="AA47" i="2"/>
  <c r="R47" i="2"/>
  <c r="S48" i="2"/>
  <c r="T48" i="2"/>
  <c r="T47" i="2" s="1"/>
  <c r="U48" i="2"/>
  <c r="V48" i="2"/>
  <c r="V47" i="2" s="1"/>
  <c r="W48" i="2"/>
  <c r="X48" i="2"/>
  <c r="X47" i="2" s="1"/>
  <c r="Y48" i="2"/>
  <c r="Z48" i="2"/>
  <c r="Z47" i="2" s="1"/>
  <c r="AA48" i="2"/>
  <c r="AB48" i="2"/>
  <c r="AF48" i="2" s="1"/>
  <c r="R48" i="2"/>
  <c r="S33" i="2"/>
  <c r="S32" i="2" s="1"/>
  <c r="S59" i="2" s="1"/>
  <c r="W33" i="2"/>
  <c r="W32" i="2" s="1"/>
  <c r="W59" i="2" s="1"/>
  <c r="AA33" i="2"/>
  <c r="AA32" i="2" s="1"/>
  <c r="AA59" i="2" s="1"/>
  <c r="S34" i="2"/>
  <c r="T34" i="2"/>
  <c r="T33" i="2" s="1"/>
  <c r="W34" i="2"/>
  <c r="X34" i="2"/>
  <c r="X33" i="2" s="1"/>
  <c r="X32" i="2" s="1"/>
  <c r="X59" i="2" s="1"/>
  <c r="AA34" i="2"/>
  <c r="AB34" i="2"/>
  <c r="AF34" i="2" s="1"/>
  <c r="AE34" i="2"/>
  <c r="R34" i="2"/>
  <c r="R33" i="2" s="1"/>
  <c r="R32" i="2" s="1"/>
  <c r="R59" i="2" s="1"/>
  <c r="S35" i="2"/>
  <c r="T35" i="2"/>
  <c r="U35" i="2"/>
  <c r="U34" i="2" s="1"/>
  <c r="U33" i="2" s="1"/>
  <c r="U32" i="2" s="1"/>
  <c r="U59" i="2" s="1"/>
  <c r="V35" i="2"/>
  <c r="V34" i="2" s="1"/>
  <c r="V33" i="2" s="1"/>
  <c r="V32" i="2" s="1"/>
  <c r="V59" i="2" s="1"/>
  <c r="W35" i="2"/>
  <c r="X35" i="2"/>
  <c r="Y35" i="2"/>
  <c r="Y34" i="2" s="1"/>
  <c r="Y33" i="2" s="1"/>
  <c r="Y32" i="2" s="1"/>
  <c r="Y59" i="2" s="1"/>
  <c r="Z35" i="2"/>
  <c r="Z34" i="2" s="1"/>
  <c r="Z33" i="2" s="1"/>
  <c r="Z32" i="2" s="1"/>
  <c r="Z59" i="2" s="1"/>
  <c r="AA35" i="2"/>
  <c r="AB35" i="2"/>
  <c r="AF35" i="2" s="1"/>
  <c r="AC35" i="2"/>
  <c r="AC34" i="2" s="1"/>
  <c r="AD35" i="2"/>
  <c r="AD34" i="2" s="1"/>
  <c r="AE35" i="2"/>
  <c r="R35" i="2"/>
  <c r="T32" i="2" l="1"/>
  <c r="T59" i="2" s="1"/>
  <c r="AB47" i="2"/>
  <c r="AF47" i="2" s="1"/>
  <c r="AB33" i="2"/>
  <c r="AF31" i="2"/>
  <c r="AF30" i="2"/>
  <c r="AF29" i="2"/>
  <c r="AF28" i="2"/>
  <c r="AF27" i="2"/>
  <c r="AF26" i="2"/>
  <c r="AF25" i="2"/>
  <c r="AF24" i="2"/>
  <c r="AF23" i="2"/>
  <c r="AF22" i="2"/>
  <c r="AF21" i="2"/>
  <c r="AF20" i="2"/>
  <c r="AF19" i="2"/>
  <c r="AF18" i="2"/>
  <c r="AF17" i="2"/>
  <c r="AF16" i="2"/>
  <c r="AF15" i="2"/>
  <c r="AF14" i="2"/>
  <c r="AF13" i="2"/>
  <c r="AF12" i="2"/>
  <c r="AF11" i="2"/>
  <c r="AF10" i="2"/>
  <c r="AF9" i="2"/>
  <c r="AF8" i="2"/>
  <c r="AF33" i="2" l="1"/>
  <c r="AB32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6" i="2"/>
  <c r="E37" i="2"/>
  <c r="E38" i="2"/>
  <c r="E39" i="2"/>
  <c r="E40" i="2"/>
  <c r="E41" i="2"/>
  <c r="E42" i="2"/>
  <c r="E43" i="2"/>
  <c r="E44" i="2"/>
  <c r="E45" i="2"/>
  <c r="E46" i="2"/>
  <c r="E49" i="2"/>
  <c r="E50" i="2"/>
  <c r="E51" i="2"/>
  <c r="E52" i="2"/>
  <c r="E55" i="2"/>
  <c r="E56" i="2"/>
  <c r="E57" i="2"/>
  <c r="E58" i="2"/>
  <c r="AB59" i="2" l="1"/>
  <c r="AF59" i="2" s="1"/>
  <c r="AF32" i="2"/>
</calcChain>
</file>

<file path=xl/sharedStrings.xml><?xml version="1.0" encoding="utf-8"?>
<sst xmlns="http://schemas.openxmlformats.org/spreadsheetml/2006/main" count="508" uniqueCount="83">
  <si>
    <t>Наименование показателя</t>
  </si>
  <si>
    <t>Ц.ст.</t>
  </si>
  <si>
    <t/>
  </si>
  <si>
    <t>ДопКласс</t>
  </si>
  <si>
    <t>РегКласс</t>
  </si>
  <si>
    <t>902</t>
  </si>
  <si>
    <t>000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</si>
  <si>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</si>
  <si>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</si>
  <si>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</si>
  <si>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</si>
  <si>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  Прочая закупка товаров, работ и услуг</t>
  </si>
  <si>
    <t>244</t>
  </si>
  <si>
    <t xml:space="preserve">            Иные бюджетные ассигнования</t>
  </si>
  <si>
    <t>800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</si>
  <si>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</si>
  <si>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</si>
  <si>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</si>
  <si>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</si>
  <si>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</si>
  <si>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</si>
  <si>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Коммунальное хозяйство</t>
  </si>
  <si>
    <t xml:space="preserve">          Мероприятия в сфере коммунального хозяйства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</si>
  <si>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</si>
  <si>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</si>
  <si>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</si>
  <si>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</si>
  <si>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</si>
  <si>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</si>
  <si>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Повышение энергетической эффективности и обеспечения энергосбережения</t>
  </si>
  <si>
    <t xml:space="preserve">          Софинансирование объектов капитальных вложений муниципальной собственности</t>
  </si>
  <si>
    <t xml:space="preserve">          Подготовка объектов жилищно-коммунального хозяйства к зиме</t>
  </si>
  <si>
    <t xml:space="preserve">      СОЦИАЛЬНАЯ ПОЛИТИКА</t>
  </si>
  <si>
    <t xml:space="preserve">        Охрана семьи и детства</t>
  </si>
  <si>
    <t xml:space="preserve">  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</si>
  <si>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</si>
  <si>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</si>
  <si>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ФИЗИЧЕСКАЯ КУЛЬТУРА И СПОРТ</t>
  </si>
  <si>
    <t xml:space="preserve">        Физическая культура</t>
  </si>
  <si>
    <t xml:space="preserve">    Комитет по управлению имуществом г.Клинцы</t>
  </si>
  <si>
    <t>903</t>
  </si>
  <si>
    <t xml:space="preserve">          Обеспечение устойчивого сокращения непригодного для проживания жилищного фонда (за счет средств областного бюджета)</t>
  </si>
  <si>
    <t xml:space="preserve">          Обеспечение устойчивого сокращения непригодного для проживания жилищного фонда</t>
  </si>
  <si>
    <t xml:space="preserve">          Обеспечение жильем тренеров, тренеров-преподавателей учреждений физической культуры и спорта Брянской области</t>
  </si>
  <si>
    <t>ВСЕГО РАСХОДОВ:</t>
  </si>
  <si>
    <t>00</t>
  </si>
  <si>
    <t>01</t>
  </si>
  <si>
    <t>04</t>
  </si>
  <si>
    <t>05</t>
  </si>
  <si>
    <t>10</t>
  </si>
  <si>
    <t>08</t>
  </si>
  <si>
    <t>02</t>
  </si>
  <si>
    <t>11</t>
  </si>
  <si>
    <t>0</t>
  </si>
  <si>
    <t>00000</t>
  </si>
  <si>
    <t>4</t>
  </si>
  <si>
    <t>1</t>
  </si>
  <si>
    <t>81740</t>
  </si>
  <si>
    <t>83260</t>
  </si>
  <si>
    <t>S1270</t>
  </si>
  <si>
    <t>S3450</t>
  </si>
  <si>
    <t>R0820</t>
  </si>
  <si>
    <t>F3</t>
  </si>
  <si>
    <t>67483</t>
  </si>
  <si>
    <t>67484</t>
  </si>
  <si>
    <t>6748S</t>
  </si>
  <si>
    <t>S7620</t>
  </si>
  <si>
    <t>Раздел</t>
  </si>
  <si>
    <t>Подраздел</t>
  </si>
  <si>
    <t>Целевая статья</t>
  </si>
  <si>
    <t>Утверждено на 2023 год</t>
  </si>
  <si>
    <t>Процент исполнения к уточненной бюджетной росписи</t>
  </si>
  <si>
    <t>рублей</t>
  </si>
  <si>
    <t>Ведомство</t>
  </si>
  <si>
    <t>Вид расходов</t>
  </si>
  <si>
    <t>Уточненная бюджетная роспись на 2023 год</t>
  </si>
  <si>
    <t>Расходы  бюджета городского округа город Клинцы Брянской области по бюджетным инвестициям в объекты                                                                                          муниципальной собственности за 1 квартал 2023 года</t>
  </si>
  <si>
    <t>ЖИЛИЩНО-КОММУНАЛЬНОЕ ХОЗЯЙСТВО</t>
  </si>
  <si>
    <t>Жилищное хозяйство</t>
  </si>
  <si>
    <t>08 1 F3 67483</t>
  </si>
  <si>
    <t xml:space="preserve">  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</si>
  <si>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Кассовое исполнение 
за 1 квартал 2023 года</t>
  </si>
  <si>
    <t>Приложение 4                                                                                                                                                                        к постановлению Клинцовской городской администрации от _______2023 №______
 "Об утверждении отчета об исполнении бюджета городского округа город Клинцы Брянской области за 1 квартал 2023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</si>
</sst>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 Cyr"/>
    </font>
    <font>
      <b/>
      <sz val="1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9" fontId="1" fillId="0" borderId="2" xfId="8" applyNumberFormat="1" applyProtection="1">
      <alignment horizontal="center" vertical="top" shrinkToFit="1"/>
    </xf>
    <xf numFmtId="4" fontId="3" fillId="5" borderId="2" xfId="9" applyNumberFormat="1" applyFill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164" fontId="1" fillId="5" borderId="1" xfId="2" applyNumberFormat="1" applyFill="1" applyProtection="1"/>
    <xf numFmtId="164" fontId="3" fillId="5" borderId="2" xfId="9" applyNumberFormat="1" applyFill="1" applyAlignment="1" applyProtection="1">
      <alignment horizontal="center" vertical="top" shrinkToFit="1"/>
    </xf>
    <xf numFmtId="164" fontId="3" fillId="0" borderId="1" xfId="2" applyNumberFormat="1" applyFont="1" applyProtection="1"/>
    <xf numFmtId="164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49" fontId="8" fillId="0" borderId="2" xfId="8" applyNumberFormat="1" applyFont="1" applyProtection="1">
      <alignment horizontal="center" vertical="top" shrinkToFit="1"/>
    </xf>
    <xf numFmtId="164" fontId="9" fillId="0" borderId="0" xfId="0" applyNumberFormat="1" applyFont="1" applyProtection="1">
      <protection locked="0"/>
    </xf>
    <xf numFmtId="4" fontId="10" fillId="5" borderId="2" xfId="9" applyNumberFormat="1" applyFont="1" applyFill="1" applyProtection="1">
      <alignment horizontal="right" vertical="top" shrinkToFit="1"/>
    </xf>
    <xf numFmtId="164" fontId="10" fillId="5" borderId="2" xfId="9" applyNumberFormat="1" applyFont="1" applyFill="1" applyAlignment="1" applyProtection="1">
      <alignment horizontal="center" vertical="top" shrinkToFit="1"/>
    </xf>
    <xf numFmtId="4" fontId="10" fillId="5" borderId="2" xfId="12" applyNumberFormat="1" applyFon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3" fillId="5" borderId="2" xfId="6" applyNumberFormat="1" applyFont="1" applyFill="1" applyProtection="1">
      <alignment horizontal="center" vertical="center" wrapText="1"/>
    </xf>
    <xf numFmtId="0" fontId="1" fillId="5" borderId="1" xfId="2" applyNumberFormat="1" applyFill="1" applyProtection="1"/>
    <xf numFmtId="164" fontId="1" fillId="5" borderId="1" xfId="2" applyNumberFormat="1" applyFill="1" applyAlignment="1" applyProtection="1">
      <alignment horizontal="center"/>
    </xf>
    <xf numFmtId="0" fontId="1" fillId="5" borderId="1" xfId="14" applyNumberFormat="1" applyFill="1" applyProtection="1">
      <alignment horizontal="left" wrapText="1"/>
    </xf>
    <xf numFmtId="164" fontId="1" fillId="5" borderId="1" xfId="14" applyNumberFormat="1" applyFill="1" applyAlignment="1" applyProtection="1">
      <alignment horizontal="center" wrapText="1"/>
    </xf>
    <xf numFmtId="164" fontId="0" fillId="5" borderId="0" xfId="0" applyNumberFormat="1" applyFill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1" fillId="5" borderId="0" xfId="0" applyFont="1" applyFill="1" applyProtection="1">
      <protection locked="0"/>
    </xf>
    <xf numFmtId="164" fontId="11" fillId="5" borderId="0" xfId="0" applyNumberFormat="1" applyFont="1" applyFill="1" applyAlignment="1" applyProtection="1">
      <alignment horizontal="center"/>
      <protection locked="0"/>
    </xf>
    <xf numFmtId="0" fontId="12" fillId="0" borderId="1" xfId="4" applyNumberFormat="1" applyFont="1" applyBorder="1" applyAlignment="1" applyProtection="1">
      <alignment horizontal="center" wrapText="1"/>
    </xf>
    <xf numFmtId="0" fontId="12" fillId="5" borderId="1" xfId="4" applyNumberFormat="1" applyFont="1" applyFill="1" applyBorder="1" applyAlignment="1" applyProtection="1">
      <alignment horizont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5" borderId="2" xfId="6" applyNumberFormat="1" applyFont="1" applyFill="1" applyProtection="1">
      <alignment horizontal="center" vertical="center" wrapText="1"/>
    </xf>
    <xf numFmtId="0" fontId="3" fillId="5" borderId="2" xfId="6" applyFont="1" applyFill="1">
      <alignment horizontal="center" vertical="center" wrapText="1"/>
    </xf>
    <xf numFmtId="0" fontId="3" fillId="0" borderId="2" xfId="6" applyNumberFormat="1" applyFont="1" applyProtection="1">
      <alignment horizontal="center" vertical="center" wrapText="1"/>
    </xf>
    <xf numFmtId="0" fontId="3" fillId="0" borderId="2" xfId="6" applyFont="1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4" fillId="5" borderId="0" xfId="0" applyFont="1" applyFill="1" applyAlignment="1" applyProtection="1">
      <alignment horizontal="left" vertical="top" wrapText="1"/>
      <protection locked="0"/>
    </xf>
    <xf numFmtId="0" fontId="13" fillId="0" borderId="1" xfId="3" applyNumberFormat="1" applyFont="1" applyBorder="1" applyAlignment="1" applyProtection="1">
      <alignment horizontal="center" wrapText="1"/>
    </xf>
    <xf numFmtId="0" fontId="15" fillId="0" borderId="1" xfId="5" applyNumberFormat="1" applyFont="1" applyProtection="1">
      <alignment horizontal="right"/>
    </xf>
    <xf numFmtId="0" fontId="15" fillId="0" borderId="1" xfId="5" applyFont="1">
      <alignment horizontal="right"/>
    </xf>
    <xf numFmtId="49" fontId="3" fillId="0" borderId="3" xfId="6" applyNumberFormat="1" applyFont="1" applyBorder="1" applyAlignment="1" applyProtection="1">
      <alignment horizontal="center" vertical="center" wrapText="1"/>
    </xf>
    <xf numFmtId="49" fontId="3" fillId="0" borderId="4" xfId="6" applyNumberFormat="1" applyFont="1" applyBorder="1" applyAlignment="1" applyProtection="1">
      <alignment horizontal="center" vertical="center" wrapText="1"/>
    </xf>
    <xf numFmtId="49" fontId="3" fillId="0" borderId="2" xfId="6" applyNumberFormat="1" applyFont="1" applyProtection="1">
      <alignment horizontal="center" vertical="center" wrapText="1"/>
    </xf>
    <xf numFmtId="0" fontId="3" fillId="0" borderId="3" xfId="6" applyNumberFormat="1" applyFont="1" applyBorder="1" applyProtection="1">
      <alignment horizontal="center" vertical="center" wrapText="1"/>
    </xf>
    <xf numFmtId="0" fontId="3" fillId="0" borderId="4" xfId="6" applyNumberFormat="1" applyFont="1" applyBorder="1" applyProtection="1">
      <alignment horizontal="center" vertical="center" wrapText="1"/>
    </xf>
    <xf numFmtId="49" fontId="3" fillId="0" borderId="3" xfId="6" applyNumberFormat="1" applyFont="1" applyBorder="1" applyProtection="1">
      <alignment horizontal="center" vertical="center" wrapText="1"/>
    </xf>
    <xf numFmtId="49" fontId="3" fillId="0" borderId="4" xfId="6" applyNumberFormat="1" applyFont="1" applyBorder="1" applyProtection="1">
      <alignment horizontal="center" vertical="center" wrapText="1"/>
    </xf>
    <xf numFmtId="164" fontId="3" fillId="5" borderId="2" xfId="6" applyNumberFormat="1" applyFont="1" applyFill="1" applyAlignment="1" applyProtection="1">
      <alignment horizontal="center" vertical="center" wrapText="1"/>
    </xf>
    <xf numFmtId="164" fontId="3" fillId="5" borderId="2" xfId="6" applyNumberFormat="1" applyFont="1" applyFill="1" applyAlignment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1"/>
  <sheetViews>
    <sheetView showGridLines="0" tabSelected="1" view="pageBreakPreview" zoomScaleNormal="100" zoomScaleSheetLayoutView="100" workbookViewId="0">
      <selection activeCell="S1" sqref="S1:AF1"/>
    </sheetView>
  </sheetViews>
  <sheetFormatPr defaultRowHeight="15" outlineLevelRow="6" x14ac:dyDescent="0.25"/>
  <cols>
    <col min="1" max="1" width="40" style="1" customWidth="1"/>
    <col min="2" max="4" width="7.7109375" style="1" customWidth="1"/>
    <col min="5" max="5" width="14.42578125" style="1" customWidth="1"/>
    <col min="6" max="9" width="10.7109375" style="1" hidden="1" customWidth="1"/>
    <col min="10" max="10" width="7.7109375" style="1" customWidth="1"/>
    <col min="11" max="11" width="9.140625" style="1" hidden="1"/>
    <col min="12" max="13" width="21.7109375" style="1" hidden="1" customWidth="1"/>
    <col min="14" max="17" width="9.140625" style="1" hidden="1"/>
    <col min="18" max="19" width="15.140625" style="19" customWidth="1"/>
    <col min="20" max="27" width="9.140625" style="19" hidden="1"/>
    <col min="28" max="28" width="15.140625" style="19" customWidth="1"/>
    <col min="29" max="31" width="9.140625" style="19" hidden="1"/>
    <col min="32" max="32" width="13.42578125" style="25" customWidth="1"/>
    <col min="33" max="33" width="9.140625" style="8" customWidth="1"/>
    <col min="34" max="34" width="12.7109375" style="8" customWidth="1"/>
    <col min="35" max="36" width="9.140625" style="8"/>
    <col min="37" max="16384" width="9.140625" style="1"/>
  </cols>
  <sheetData>
    <row r="1" spans="1:36" ht="118.5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7"/>
      <c r="S1" s="39" t="s">
        <v>82</v>
      </c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</row>
    <row r="2" spans="1:36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8"/>
    </row>
    <row r="3" spans="1:36" ht="37.5" customHeight="1" x14ac:dyDescent="0.3">
      <c r="A3" s="40" t="s">
        <v>76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7"/>
    </row>
    <row r="4" spans="1:36" ht="8.25" customHeight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7"/>
    </row>
    <row r="5" spans="1:36" ht="24" customHeight="1" x14ac:dyDescent="0.3">
      <c r="A5" s="41" t="s">
        <v>72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7"/>
    </row>
    <row r="6" spans="1:36" s="13" customFormat="1" ht="38.25" customHeight="1" x14ac:dyDescent="0.25">
      <c r="A6" s="35" t="s">
        <v>0</v>
      </c>
      <c r="B6" s="35" t="s">
        <v>73</v>
      </c>
      <c r="C6" s="45" t="s">
        <v>67</v>
      </c>
      <c r="D6" s="48" t="s">
        <v>68</v>
      </c>
      <c r="E6" s="43" t="s">
        <v>69</v>
      </c>
      <c r="F6" s="46" t="s">
        <v>1</v>
      </c>
      <c r="G6" s="46"/>
      <c r="H6" s="46"/>
      <c r="I6" s="46"/>
      <c r="J6" s="35" t="s">
        <v>74</v>
      </c>
      <c r="K6" s="35" t="s">
        <v>2</v>
      </c>
      <c r="L6" s="35" t="s">
        <v>3</v>
      </c>
      <c r="M6" s="35" t="s">
        <v>4</v>
      </c>
      <c r="N6" s="35" t="s">
        <v>2</v>
      </c>
      <c r="O6" s="35" t="s">
        <v>2</v>
      </c>
      <c r="P6" s="35" t="s">
        <v>2</v>
      </c>
      <c r="Q6" s="35" t="s">
        <v>2</v>
      </c>
      <c r="R6" s="33" t="s">
        <v>70</v>
      </c>
      <c r="S6" s="33" t="s">
        <v>75</v>
      </c>
      <c r="T6" s="33" t="s">
        <v>2</v>
      </c>
      <c r="U6" s="33" t="s">
        <v>2</v>
      </c>
      <c r="V6" s="33" t="s">
        <v>2</v>
      </c>
      <c r="W6" s="33" t="s">
        <v>2</v>
      </c>
      <c r="X6" s="33" t="s">
        <v>2</v>
      </c>
      <c r="Y6" s="33" t="s">
        <v>2</v>
      </c>
      <c r="Z6" s="33" t="s">
        <v>2</v>
      </c>
      <c r="AA6" s="20" t="s">
        <v>2</v>
      </c>
      <c r="AB6" s="33" t="s">
        <v>81</v>
      </c>
      <c r="AC6" s="33" t="s">
        <v>2</v>
      </c>
      <c r="AD6" s="33" t="s">
        <v>2</v>
      </c>
      <c r="AE6" s="20" t="s">
        <v>2</v>
      </c>
      <c r="AF6" s="50" t="s">
        <v>71</v>
      </c>
      <c r="AG6" s="11"/>
      <c r="AH6" s="12"/>
      <c r="AI6" s="12"/>
      <c r="AJ6" s="12"/>
    </row>
    <row r="7" spans="1:36" s="13" customFormat="1" ht="46.5" customHeight="1" x14ac:dyDescent="0.25">
      <c r="A7" s="36"/>
      <c r="B7" s="36"/>
      <c r="C7" s="36"/>
      <c r="D7" s="49"/>
      <c r="E7" s="44"/>
      <c r="F7" s="47"/>
      <c r="G7" s="47"/>
      <c r="H7" s="47"/>
      <c r="I7" s="47"/>
      <c r="J7" s="36"/>
      <c r="K7" s="36"/>
      <c r="L7" s="36"/>
      <c r="M7" s="36"/>
      <c r="N7" s="36"/>
      <c r="O7" s="36"/>
      <c r="P7" s="36"/>
      <c r="Q7" s="36"/>
      <c r="R7" s="34"/>
      <c r="S7" s="34"/>
      <c r="T7" s="34"/>
      <c r="U7" s="34"/>
      <c r="V7" s="34"/>
      <c r="W7" s="34"/>
      <c r="X7" s="34"/>
      <c r="Y7" s="34"/>
      <c r="Z7" s="34"/>
      <c r="AA7" s="20"/>
      <c r="AB7" s="34"/>
      <c r="AC7" s="34"/>
      <c r="AD7" s="34"/>
      <c r="AE7" s="20"/>
      <c r="AF7" s="51"/>
      <c r="AG7" s="11"/>
      <c r="AH7" s="12"/>
      <c r="AI7" s="12"/>
      <c r="AJ7" s="12"/>
    </row>
    <row r="8" spans="1:36" hidden="1" outlineLevel="2" x14ac:dyDescent="0.25">
      <c r="A8" s="3" t="s">
        <v>21</v>
      </c>
      <c r="B8" s="4" t="s">
        <v>5</v>
      </c>
      <c r="C8" s="5" t="s">
        <v>48</v>
      </c>
      <c r="D8" s="5" t="s">
        <v>51</v>
      </c>
      <c r="E8" s="5"/>
      <c r="F8" s="5" t="s">
        <v>45</v>
      </c>
      <c r="G8" s="5" t="s">
        <v>53</v>
      </c>
      <c r="H8" s="5" t="s">
        <v>45</v>
      </c>
      <c r="I8" s="5" t="s">
        <v>54</v>
      </c>
      <c r="J8" s="4"/>
      <c r="K8" s="4" t="s">
        <v>6</v>
      </c>
      <c r="L8" s="4"/>
      <c r="M8" s="4"/>
      <c r="N8" s="4"/>
      <c r="O8" s="4"/>
      <c r="P8" s="4"/>
      <c r="Q8" s="4"/>
      <c r="R8" s="6">
        <v>28470707.530000001</v>
      </c>
      <c r="S8" s="6">
        <v>60394819.799999997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12330801.18</v>
      </c>
      <c r="AB8" s="6">
        <v>12330801.18</v>
      </c>
      <c r="AC8" s="6">
        <v>0</v>
      </c>
      <c r="AD8" s="6">
        <v>0</v>
      </c>
      <c r="AE8" s="6">
        <v>12330801.18</v>
      </c>
      <c r="AF8" s="10">
        <f t="shared" ref="AF8:AF31" si="0">AB8/S8*100</f>
        <v>20.416984802395255</v>
      </c>
      <c r="AG8" s="9"/>
    </row>
    <row r="9" spans="1:36" ht="25.5" hidden="1" outlineLevel="3" x14ac:dyDescent="0.25">
      <c r="A9" s="3" t="s">
        <v>22</v>
      </c>
      <c r="B9" s="4" t="s">
        <v>5</v>
      </c>
      <c r="C9" s="5" t="s">
        <v>48</v>
      </c>
      <c r="D9" s="5" t="s">
        <v>51</v>
      </c>
      <c r="E9" s="5" t="str">
        <f t="shared" ref="E9:E31" si="1">CONCATENATE(F9," ",G9," ",H9," ",I9)</f>
        <v>01 4 11 81740</v>
      </c>
      <c r="F9" s="5" t="s">
        <v>46</v>
      </c>
      <c r="G9" s="5" t="s">
        <v>55</v>
      </c>
      <c r="H9" s="5" t="s">
        <v>52</v>
      </c>
      <c r="I9" s="5" t="s">
        <v>57</v>
      </c>
      <c r="J9" s="4"/>
      <c r="K9" s="4" t="s">
        <v>6</v>
      </c>
      <c r="L9" s="4"/>
      <c r="M9" s="4"/>
      <c r="N9" s="4"/>
      <c r="O9" s="4"/>
      <c r="P9" s="4"/>
      <c r="Q9" s="4"/>
      <c r="R9" s="6">
        <v>0</v>
      </c>
      <c r="S9" s="6">
        <v>1949760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10">
        <f t="shared" si="0"/>
        <v>0</v>
      </c>
      <c r="AG9" s="9"/>
    </row>
    <row r="10" spans="1:36" ht="38.25" hidden="1" outlineLevel="4" x14ac:dyDescent="0.25">
      <c r="A10" s="3" t="s">
        <v>7</v>
      </c>
      <c r="B10" s="4" t="s">
        <v>5</v>
      </c>
      <c r="C10" s="5" t="s">
        <v>48</v>
      </c>
      <c r="D10" s="5" t="s">
        <v>51</v>
      </c>
      <c r="E10" s="5" t="str">
        <f t="shared" si="1"/>
        <v>01 4 11 81740</v>
      </c>
      <c r="F10" s="5" t="s">
        <v>46</v>
      </c>
      <c r="G10" s="5" t="s">
        <v>55</v>
      </c>
      <c r="H10" s="5" t="s">
        <v>52</v>
      </c>
      <c r="I10" s="5" t="s">
        <v>57</v>
      </c>
      <c r="J10" s="4" t="s">
        <v>8</v>
      </c>
      <c r="K10" s="4" t="s">
        <v>6</v>
      </c>
      <c r="L10" s="4"/>
      <c r="M10" s="4"/>
      <c r="N10" s="4"/>
      <c r="O10" s="4"/>
      <c r="P10" s="4"/>
      <c r="Q10" s="4"/>
      <c r="R10" s="6">
        <v>0</v>
      </c>
      <c r="S10" s="6">
        <v>449760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10">
        <f t="shared" si="0"/>
        <v>0</v>
      </c>
      <c r="AG10" s="9"/>
    </row>
    <row r="11" spans="1:36" ht="51" hidden="1" outlineLevel="5" x14ac:dyDescent="0.25">
      <c r="A11" s="3" t="s">
        <v>9</v>
      </c>
      <c r="B11" s="4" t="s">
        <v>5</v>
      </c>
      <c r="C11" s="5" t="s">
        <v>48</v>
      </c>
      <c r="D11" s="5" t="s">
        <v>51</v>
      </c>
      <c r="E11" s="5" t="str">
        <f t="shared" si="1"/>
        <v>01 4 11 81740</v>
      </c>
      <c r="F11" s="5" t="s">
        <v>46</v>
      </c>
      <c r="G11" s="5" t="s">
        <v>55</v>
      </c>
      <c r="H11" s="5" t="s">
        <v>52</v>
      </c>
      <c r="I11" s="5" t="s">
        <v>57</v>
      </c>
      <c r="J11" s="4" t="s">
        <v>10</v>
      </c>
      <c r="K11" s="4" t="s">
        <v>6</v>
      </c>
      <c r="L11" s="4"/>
      <c r="M11" s="4"/>
      <c r="N11" s="4"/>
      <c r="O11" s="4"/>
      <c r="P11" s="4"/>
      <c r="Q11" s="4"/>
      <c r="R11" s="6">
        <v>0</v>
      </c>
      <c r="S11" s="6">
        <v>449760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10">
        <f t="shared" si="0"/>
        <v>0</v>
      </c>
      <c r="AG11" s="9"/>
    </row>
    <row r="12" spans="1:36" ht="25.5" hidden="1" outlineLevel="6" x14ac:dyDescent="0.25">
      <c r="A12" s="3" t="s">
        <v>11</v>
      </c>
      <c r="B12" s="4" t="s">
        <v>5</v>
      </c>
      <c r="C12" s="5" t="s">
        <v>48</v>
      </c>
      <c r="D12" s="5" t="s">
        <v>51</v>
      </c>
      <c r="E12" s="5" t="str">
        <f t="shared" si="1"/>
        <v>01 4 11 81740</v>
      </c>
      <c r="F12" s="5" t="s">
        <v>46</v>
      </c>
      <c r="G12" s="5" t="s">
        <v>55</v>
      </c>
      <c r="H12" s="5" t="s">
        <v>52</v>
      </c>
      <c r="I12" s="5" t="s">
        <v>57</v>
      </c>
      <c r="J12" s="4" t="s">
        <v>12</v>
      </c>
      <c r="K12" s="4" t="s">
        <v>6</v>
      </c>
      <c r="L12" s="4"/>
      <c r="M12" s="4"/>
      <c r="N12" s="4"/>
      <c r="O12" s="4"/>
      <c r="P12" s="4"/>
      <c r="Q12" s="4"/>
      <c r="R12" s="6">
        <v>0</v>
      </c>
      <c r="S12" s="6">
        <v>449760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10">
        <f t="shared" si="0"/>
        <v>0</v>
      </c>
      <c r="AG12" s="9"/>
    </row>
    <row r="13" spans="1:36" ht="38.25" hidden="1" outlineLevel="4" x14ac:dyDescent="0.25">
      <c r="A13" s="3" t="s">
        <v>23</v>
      </c>
      <c r="B13" s="4" t="s">
        <v>5</v>
      </c>
      <c r="C13" s="5" t="s">
        <v>48</v>
      </c>
      <c r="D13" s="5" t="s">
        <v>51</v>
      </c>
      <c r="E13" s="5" t="str">
        <f t="shared" si="1"/>
        <v>01 4 11 81740</v>
      </c>
      <c r="F13" s="5" t="s">
        <v>46</v>
      </c>
      <c r="G13" s="5" t="s">
        <v>55</v>
      </c>
      <c r="H13" s="5" t="s">
        <v>52</v>
      </c>
      <c r="I13" s="5" t="s">
        <v>57</v>
      </c>
      <c r="J13" s="4" t="s">
        <v>24</v>
      </c>
      <c r="K13" s="4" t="s">
        <v>6</v>
      </c>
      <c r="L13" s="4"/>
      <c r="M13" s="4"/>
      <c r="N13" s="4"/>
      <c r="O13" s="4"/>
      <c r="P13" s="4"/>
      <c r="Q13" s="4"/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10" t="e">
        <f t="shared" si="0"/>
        <v>#DIV/0!</v>
      </c>
      <c r="AG13" s="9"/>
    </row>
    <row r="14" spans="1:36" hidden="1" outlineLevel="5" x14ac:dyDescent="0.25">
      <c r="A14" s="3" t="s">
        <v>25</v>
      </c>
      <c r="B14" s="4" t="s">
        <v>5</v>
      </c>
      <c r="C14" s="5" t="s">
        <v>48</v>
      </c>
      <c r="D14" s="5" t="s">
        <v>51</v>
      </c>
      <c r="E14" s="5" t="str">
        <f t="shared" si="1"/>
        <v>01 4 11 81740</v>
      </c>
      <c r="F14" s="5" t="s">
        <v>46</v>
      </c>
      <c r="G14" s="5" t="s">
        <v>55</v>
      </c>
      <c r="H14" s="5" t="s">
        <v>52</v>
      </c>
      <c r="I14" s="5" t="s">
        <v>57</v>
      </c>
      <c r="J14" s="4" t="s">
        <v>26</v>
      </c>
      <c r="K14" s="4" t="s">
        <v>6</v>
      </c>
      <c r="L14" s="4"/>
      <c r="M14" s="4"/>
      <c r="N14" s="4"/>
      <c r="O14" s="4"/>
      <c r="P14" s="4"/>
      <c r="Q14" s="4"/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10" t="e">
        <f t="shared" si="0"/>
        <v>#DIV/0!</v>
      </c>
      <c r="AG14" s="9"/>
    </row>
    <row r="15" spans="1:36" ht="51" hidden="1" outlineLevel="6" x14ac:dyDescent="0.25">
      <c r="A15" s="3" t="s">
        <v>27</v>
      </c>
      <c r="B15" s="4" t="s">
        <v>5</v>
      </c>
      <c r="C15" s="5" t="s">
        <v>48</v>
      </c>
      <c r="D15" s="5" t="s">
        <v>51</v>
      </c>
      <c r="E15" s="5" t="str">
        <f t="shared" si="1"/>
        <v>01 4 11 81740</v>
      </c>
      <c r="F15" s="5" t="s">
        <v>46</v>
      </c>
      <c r="G15" s="5" t="s">
        <v>55</v>
      </c>
      <c r="H15" s="5" t="s">
        <v>52</v>
      </c>
      <c r="I15" s="5" t="s">
        <v>57</v>
      </c>
      <c r="J15" s="4" t="s">
        <v>28</v>
      </c>
      <c r="K15" s="4" t="s">
        <v>6</v>
      </c>
      <c r="L15" s="4"/>
      <c r="M15" s="4"/>
      <c r="N15" s="4"/>
      <c r="O15" s="4"/>
      <c r="P15" s="4"/>
      <c r="Q15" s="4"/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10" t="e">
        <f t="shared" si="0"/>
        <v>#DIV/0!</v>
      </c>
      <c r="AG15" s="9"/>
    </row>
    <row r="16" spans="1:36" hidden="1" outlineLevel="4" collapsed="1" x14ac:dyDescent="0.25">
      <c r="A16" s="3" t="s">
        <v>13</v>
      </c>
      <c r="B16" s="4" t="s">
        <v>5</v>
      </c>
      <c r="C16" s="5" t="s">
        <v>48</v>
      </c>
      <c r="D16" s="5" t="s">
        <v>51</v>
      </c>
      <c r="E16" s="5" t="str">
        <f t="shared" si="1"/>
        <v>01 4 11 81740</v>
      </c>
      <c r="F16" s="5" t="s">
        <v>46</v>
      </c>
      <c r="G16" s="5" t="s">
        <v>55</v>
      </c>
      <c r="H16" s="5" t="s">
        <v>52</v>
      </c>
      <c r="I16" s="5" t="s">
        <v>57</v>
      </c>
      <c r="J16" s="4" t="s">
        <v>14</v>
      </c>
      <c r="K16" s="4" t="s">
        <v>6</v>
      </c>
      <c r="L16" s="4"/>
      <c r="M16" s="4"/>
      <c r="N16" s="4"/>
      <c r="O16" s="4"/>
      <c r="P16" s="4"/>
      <c r="Q16" s="4"/>
      <c r="R16" s="6">
        <v>0</v>
      </c>
      <c r="S16" s="6">
        <v>1500000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10">
        <f t="shared" si="0"/>
        <v>0</v>
      </c>
      <c r="AG16" s="9"/>
    </row>
    <row r="17" spans="1:34" ht="63.75" hidden="1" outlineLevel="5" x14ac:dyDescent="0.25">
      <c r="A17" s="3" t="s">
        <v>15</v>
      </c>
      <c r="B17" s="4" t="s">
        <v>5</v>
      </c>
      <c r="C17" s="5" t="s">
        <v>48</v>
      </c>
      <c r="D17" s="5" t="s">
        <v>51</v>
      </c>
      <c r="E17" s="5" t="str">
        <f t="shared" si="1"/>
        <v>01 4 11 81740</v>
      </c>
      <c r="F17" s="5" t="s">
        <v>46</v>
      </c>
      <c r="G17" s="5" t="s">
        <v>55</v>
      </c>
      <c r="H17" s="5" t="s">
        <v>52</v>
      </c>
      <c r="I17" s="5" t="s">
        <v>57</v>
      </c>
      <c r="J17" s="4" t="s">
        <v>16</v>
      </c>
      <c r="K17" s="4" t="s">
        <v>6</v>
      </c>
      <c r="L17" s="4"/>
      <c r="M17" s="4"/>
      <c r="N17" s="4"/>
      <c r="O17" s="4"/>
      <c r="P17" s="4"/>
      <c r="Q17" s="4"/>
      <c r="R17" s="6">
        <v>0</v>
      </c>
      <c r="S17" s="6">
        <v>1500000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10">
        <f t="shared" si="0"/>
        <v>0</v>
      </c>
      <c r="AG17" s="9"/>
    </row>
    <row r="18" spans="1:34" ht="76.5" hidden="1" outlineLevel="6" x14ac:dyDescent="0.25">
      <c r="A18" s="3" t="s">
        <v>17</v>
      </c>
      <c r="B18" s="4" t="s">
        <v>5</v>
      </c>
      <c r="C18" s="5" t="s">
        <v>48</v>
      </c>
      <c r="D18" s="5" t="s">
        <v>51</v>
      </c>
      <c r="E18" s="5" t="str">
        <f t="shared" si="1"/>
        <v>01 4 11 81740</v>
      </c>
      <c r="F18" s="5" t="s">
        <v>46</v>
      </c>
      <c r="G18" s="5" t="s">
        <v>55</v>
      </c>
      <c r="H18" s="5" t="s">
        <v>52</v>
      </c>
      <c r="I18" s="5" t="s">
        <v>57</v>
      </c>
      <c r="J18" s="4" t="s">
        <v>18</v>
      </c>
      <c r="K18" s="4" t="s">
        <v>6</v>
      </c>
      <c r="L18" s="4"/>
      <c r="M18" s="4"/>
      <c r="N18" s="4"/>
      <c r="O18" s="4"/>
      <c r="P18" s="4"/>
      <c r="Q18" s="4"/>
      <c r="R18" s="6">
        <v>0</v>
      </c>
      <c r="S18" s="6">
        <v>1500000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10">
        <f t="shared" si="0"/>
        <v>0</v>
      </c>
      <c r="AG18" s="9"/>
    </row>
    <row r="19" spans="1:34" ht="38.25" hidden="1" outlineLevel="3" x14ac:dyDescent="0.25">
      <c r="A19" s="3" t="s">
        <v>29</v>
      </c>
      <c r="B19" s="4" t="s">
        <v>5</v>
      </c>
      <c r="C19" s="5" t="s">
        <v>48</v>
      </c>
      <c r="D19" s="5" t="s">
        <v>51</v>
      </c>
      <c r="E19" s="5" t="str">
        <f t="shared" si="1"/>
        <v>01 4 11 83260</v>
      </c>
      <c r="F19" s="5" t="s">
        <v>46</v>
      </c>
      <c r="G19" s="5" t="s">
        <v>55</v>
      </c>
      <c r="H19" s="5" t="s">
        <v>52</v>
      </c>
      <c r="I19" s="5" t="s">
        <v>58</v>
      </c>
      <c r="J19" s="4"/>
      <c r="K19" s="4" t="s">
        <v>6</v>
      </c>
      <c r="L19" s="4"/>
      <c r="M19" s="4"/>
      <c r="N19" s="4"/>
      <c r="O19" s="4"/>
      <c r="P19" s="4"/>
      <c r="Q19" s="4"/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10" t="e">
        <f t="shared" si="0"/>
        <v>#DIV/0!</v>
      </c>
      <c r="AG19" s="9"/>
    </row>
    <row r="20" spans="1:34" ht="38.25" hidden="1" outlineLevel="4" x14ac:dyDescent="0.25">
      <c r="A20" s="3" t="s">
        <v>7</v>
      </c>
      <c r="B20" s="4" t="s">
        <v>5</v>
      </c>
      <c r="C20" s="5" t="s">
        <v>48</v>
      </c>
      <c r="D20" s="5" t="s">
        <v>51</v>
      </c>
      <c r="E20" s="5" t="str">
        <f t="shared" si="1"/>
        <v>01 4 11 83260</v>
      </c>
      <c r="F20" s="5" t="s">
        <v>46</v>
      </c>
      <c r="G20" s="5" t="s">
        <v>55</v>
      </c>
      <c r="H20" s="5" t="s">
        <v>52</v>
      </c>
      <c r="I20" s="5" t="s">
        <v>58</v>
      </c>
      <c r="J20" s="4" t="s">
        <v>8</v>
      </c>
      <c r="K20" s="4" t="s">
        <v>6</v>
      </c>
      <c r="L20" s="4"/>
      <c r="M20" s="4"/>
      <c r="N20" s="4"/>
      <c r="O20" s="4"/>
      <c r="P20" s="4"/>
      <c r="Q20" s="4"/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10" t="e">
        <f t="shared" si="0"/>
        <v>#DIV/0!</v>
      </c>
      <c r="AG20" s="9"/>
    </row>
    <row r="21" spans="1:34" ht="51" hidden="1" outlineLevel="5" x14ac:dyDescent="0.25">
      <c r="A21" s="3" t="s">
        <v>9</v>
      </c>
      <c r="B21" s="4" t="s">
        <v>5</v>
      </c>
      <c r="C21" s="5" t="s">
        <v>48</v>
      </c>
      <c r="D21" s="5" t="s">
        <v>51</v>
      </c>
      <c r="E21" s="5" t="str">
        <f t="shared" si="1"/>
        <v>01 4 11 83260</v>
      </c>
      <c r="F21" s="5" t="s">
        <v>46</v>
      </c>
      <c r="G21" s="5" t="s">
        <v>55</v>
      </c>
      <c r="H21" s="5" t="s">
        <v>52</v>
      </c>
      <c r="I21" s="5" t="s">
        <v>58</v>
      </c>
      <c r="J21" s="4" t="s">
        <v>10</v>
      </c>
      <c r="K21" s="4" t="s">
        <v>6</v>
      </c>
      <c r="L21" s="4"/>
      <c r="M21" s="4"/>
      <c r="N21" s="4"/>
      <c r="O21" s="4"/>
      <c r="P21" s="4"/>
      <c r="Q21" s="4"/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10" t="e">
        <f t="shared" si="0"/>
        <v>#DIV/0!</v>
      </c>
      <c r="AG21" s="9"/>
    </row>
    <row r="22" spans="1:34" ht="25.5" hidden="1" outlineLevel="6" x14ac:dyDescent="0.25">
      <c r="A22" s="3" t="s">
        <v>11</v>
      </c>
      <c r="B22" s="4" t="s">
        <v>5</v>
      </c>
      <c r="C22" s="5" t="s">
        <v>48</v>
      </c>
      <c r="D22" s="5" t="s">
        <v>51</v>
      </c>
      <c r="E22" s="5" t="str">
        <f t="shared" si="1"/>
        <v>01 4 11 83260</v>
      </c>
      <c r="F22" s="5" t="s">
        <v>46</v>
      </c>
      <c r="G22" s="5" t="s">
        <v>55</v>
      </c>
      <c r="H22" s="5" t="s">
        <v>52</v>
      </c>
      <c r="I22" s="5" t="s">
        <v>58</v>
      </c>
      <c r="J22" s="4" t="s">
        <v>12</v>
      </c>
      <c r="K22" s="4" t="s">
        <v>6</v>
      </c>
      <c r="L22" s="4"/>
      <c r="M22" s="4"/>
      <c r="N22" s="4"/>
      <c r="O22" s="4"/>
      <c r="P22" s="4"/>
      <c r="Q22" s="4"/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10" t="e">
        <f t="shared" si="0"/>
        <v>#DIV/0!</v>
      </c>
      <c r="AG22" s="9"/>
    </row>
    <row r="23" spans="1:34" ht="25.5" hidden="1" outlineLevel="3" collapsed="1" x14ac:dyDescent="0.25">
      <c r="A23" s="3" t="s">
        <v>22</v>
      </c>
      <c r="B23" s="4" t="s">
        <v>5</v>
      </c>
      <c r="C23" s="5" t="s">
        <v>48</v>
      </c>
      <c r="D23" s="5" t="s">
        <v>51</v>
      </c>
      <c r="E23" s="5" t="str">
        <f t="shared" si="1"/>
        <v>05 4 11 81740</v>
      </c>
      <c r="F23" s="5" t="s">
        <v>48</v>
      </c>
      <c r="G23" s="5" t="s">
        <v>55</v>
      </c>
      <c r="H23" s="5" t="s">
        <v>52</v>
      </c>
      <c r="I23" s="5" t="s">
        <v>57</v>
      </c>
      <c r="J23" s="4"/>
      <c r="K23" s="4" t="s">
        <v>6</v>
      </c>
      <c r="L23" s="4"/>
      <c r="M23" s="4"/>
      <c r="N23" s="4"/>
      <c r="O23" s="4"/>
      <c r="P23" s="4"/>
      <c r="Q23" s="4"/>
      <c r="R23" s="6">
        <v>0</v>
      </c>
      <c r="S23" s="6">
        <v>524833.5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10">
        <f t="shared" si="0"/>
        <v>0</v>
      </c>
      <c r="AG23" s="9"/>
    </row>
    <row r="24" spans="1:34" ht="38.25" hidden="1" outlineLevel="4" x14ac:dyDescent="0.25">
      <c r="A24" s="3" t="s">
        <v>7</v>
      </c>
      <c r="B24" s="4" t="s">
        <v>5</v>
      </c>
      <c r="C24" s="5" t="s">
        <v>48</v>
      </c>
      <c r="D24" s="5" t="s">
        <v>51</v>
      </c>
      <c r="E24" s="5" t="str">
        <f t="shared" si="1"/>
        <v>05 4 11 81740</v>
      </c>
      <c r="F24" s="5" t="s">
        <v>48</v>
      </c>
      <c r="G24" s="5" t="s">
        <v>55</v>
      </c>
      <c r="H24" s="5" t="s">
        <v>52</v>
      </c>
      <c r="I24" s="5" t="s">
        <v>57</v>
      </c>
      <c r="J24" s="4" t="s">
        <v>8</v>
      </c>
      <c r="K24" s="4" t="s">
        <v>6</v>
      </c>
      <c r="L24" s="4"/>
      <c r="M24" s="4"/>
      <c r="N24" s="4"/>
      <c r="O24" s="4"/>
      <c r="P24" s="4"/>
      <c r="Q24" s="4"/>
      <c r="R24" s="6">
        <v>0</v>
      </c>
      <c r="S24" s="6">
        <v>524833.5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10">
        <f t="shared" si="0"/>
        <v>0</v>
      </c>
      <c r="AG24" s="9"/>
    </row>
    <row r="25" spans="1:34" ht="51" hidden="1" outlineLevel="5" x14ac:dyDescent="0.25">
      <c r="A25" s="3" t="s">
        <v>9</v>
      </c>
      <c r="B25" s="4" t="s">
        <v>5</v>
      </c>
      <c r="C25" s="5" t="s">
        <v>48</v>
      </c>
      <c r="D25" s="5" t="s">
        <v>51</v>
      </c>
      <c r="E25" s="5" t="str">
        <f t="shared" si="1"/>
        <v>05 4 11 81740</v>
      </c>
      <c r="F25" s="5" t="s">
        <v>48</v>
      </c>
      <c r="G25" s="5" t="s">
        <v>55</v>
      </c>
      <c r="H25" s="5" t="s">
        <v>52</v>
      </c>
      <c r="I25" s="5" t="s">
        <v>57</v>
      </c>
      <c r="J25" s="4" t="s">
        <v>10</v>
      </c>
      <c r="K25" s="4" t="s">
        <v>6</v>
      </c>
      <c r="L25" s="4"/>
      <c r="M25" s="4"/>
      <c r="N25" s="4"/>
      <c r="O25" s="4"/>
      <c r="P25" s="4"/>
      <c r="Q25" s="4"/>
      <c r="R25" s="6">
        <v>0</v>
      </c>
      <c r="S25" s="6">
        <v>524833.5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10">
        <f t="shared" si="0"/>
        <v>0</v>
      </c>
      <c r="AG25" s="9"/>
    </row>
    <row r="26" spans="1:34" ht="51" hidden="1" outlineLevel="6" x14ac:dyDescent="0.25">
      <c r="A26" s="3" t="s">
        <v>19</v>
      </c>
      <c r="B26" s="4" t="s">
        <v>5</v>
      </c>
      <c r="C26" s="5" t="s">
        <v>48</v>
      </c>
      <c r="D26" s="5" t="s">
        <v>51</v>
      </c>
      <c r="E26" s="5" t="str">
        <f t="shared" si="1"/>
        <v>05 4 11 81740</v>
      </c>
      <c r="F26" s="5" t="s">
        <v>48</v>
      </c>
      <c r="G26" s="5" t="s">
        <v>55</v>
      </c>
      <c r="H26" s="5" t="s">
        <v>52</v>
      </c>
      <c r="I26" s="5" t="s">
        <v>57</v>
      </c>
      <c r="J26" s="4" t="s">
        <v>20</v>
      </c>
      <c r="K26" s="4" t="s">
        <v>6</v>
      </c>
      <c r="L26" s="4"/>
      <c r="M26" s="4"/>
      <c r="N26" s="4"/>
      <c r="O26" s="4"/>
      <c r="P26" s="4"/>
      <c r="Q26" s="4"/>
      <c r="R26" s="6">
        <v>0</v>
      </c>
      <c r="S26" s="6">
        <v>524833.5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10">
        <f t="shared" si="0"/>
        <v>0</v>
      </c>
      <c r="AG26" s="9"/>
    </row>
    <row r="27" spans="1:34" ht="38.25" hidden="1" outlineLevel="3" x14ac:dyDescent="0.25">
      <c r="A27" s="3" t="s">
        <v>30</v>
      </c>
      <c r="B27" s="4" t="s">
        <v>5</v>
      </c>
      <c r="C27" s="5" t="s">
        <v>48</v>
      </c>
      <c r="D27" s="5" t="s">
        <v>51</v>
      </c>
      <c r="E27" s="5" t="str">
        <f t="shared" si="1"/>
        <v>05 4 11 S1270</v>
      </c>
      <c r="F27" s="5" t="s">
        <v>48</v>
      </c>
      <c r="G27" s="5" t="s">
        <v>55</v>
      </c>
      <c r="H27" s="5" t="s">
        <v>52</v>
      </c>
      <c r="I27" s="5" t="s">
        <v>59</v>
      </c>
      <c r="J27" s="4"/>
      <c r="K27" s="4" t="s">
        <v>6</v>
      </c>
      <c r="L27" s="4"/>
      <c r="M27" s="4"/>
      <c r="N27" s="4"/>
      <c r="O27" s="4"/>
      <c r="P27" s="4"/>
      <c r="Q27" s="4"/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10" t="e">
        <f t="shared" si="0"/>
        <v>#DIV/0!</v>
      </c>
      <c r="AG27" s="9"/>
    </row>
    <row r="28" spans="1:34" ht="38.25" hidden="1" outlineLevel="4" x14ac:dyDescent="0.25">
      <c r="A28" s="3" t="s">
        <v>23</v>
      </c>
      <c r="B28" s="4" t="s">
        <v>5</v>
      </c>
      <c r="C28" s="5" t="s">
        <v>48</v>
      </c>
      <c r="D28" s="5" t="s">
        <v>51</v>
      </c>
      <c r="E28" s="5" t="str">
        <f t="shared" si="1"/>
        <v>05 4 11 S1270</v>
      </c>
      <c r="F28" s="5" t="s">
        <v>48</v>
      </c>
      <c r="G28" s="5" t="s">
        <v>55</v>
      </c>
      <c r="H28" s="5" t="s">
        <v>52</v>
      </c>
      <c r="I28" s="5" t="s">
        <v>59</v>
      </c>
      <c r="J28" s="4" t="s">
        <v>24</v>
      </c>
      <c r="K28" s="4" t="s">
        <v>6</v>
      </c>
      <c r="L28" s="4"/>
      <c r="M28" s="4"/>
      <c r="N28" s="4"/>
      <c r="O28" s="4"/>
      <c r="P28" s="4"/>
      <c r="Q28" s="4"/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10" t="e">
        <f t="shared" si="0"/>
        <v>#DIV/0!</v>
      </c>
      <c r="AG28" s="9"/>
    </row>
    <row r="29" spans="1:34" hidden="1" outlineLevel="5" x14ac:dyDescent="0.25">
      <c r="A29" s="3" t="s">
        <v>25</v>
      </c>
      <c r="B29" s="4" t="s">
        <v>5</v>
      </c>
      <c r="C29" s="5" t="s">
        <v>48</v>
      </c>
      <c r="D29" s="5" t="s">
        <v>51</v>
      </c>
      <c r="E29" s="5" t="str">
        <f t="shared" si="1"/>
        <v>05 4 11 S1270</v>
      </c>
      <c r="F29" s="5" t="s">
        <v>48</v>
      </c>
      <c r="G29" s="5" t="s">
        <v>55</v>
      </c>
      <c r="H29" s="5" t="s">
        <v>52</v>
      </c>
      <c r="I29" s="5" t="s">
        <v>59</v>
      </c>
      <c r="J29" s="4" t="s">
        <v>26</v>
      </c>
      <c r="K29" s="4" t="s">
        <v>6</v>
      </c>
      <c r="L29" s="4"/>
      <c r="M29" s="4"/>
      <c r="N29" s="4"/>
      <c r="O29" s="4"/>
      <c r="P29" s="4"/>
      <c r="Q29" s="4"/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10" t="e">
        <f t="shared" si="0"/>
        <v>#DIV/0!</v>
      </c>
      <c r="AG29" s="9"/>
    </row>
    <row r="30" spans="1:34" ht="51" hidden="1" outlineLevel="6" x14ac:dyDescent="0.25">
      <c r="A30" s="3" t="s">
        <v>27</v>
      </c>
      <c r="B30" s="4" t="s">
        <v>5</v>
      </c>
      <c r="C30" s="5" t="s">
        <v>48</v>
      </c>
      <c r="D30" s="5" t="s">
        <v>51</v>
      </c>
      <c r="E30" s="5" t="str">
        <f t="shared" si="1"/>
        <v>05 4 11 S1270</v>
      </c>
      <c r="F30" s="5" t="s">
        <v>48</v>
      </c>
      <c r="G30" s="5" t="s">
        <v>55</v>
      </c>
      <c r="H30" s="5" t="s">
        <v>52</v>
      </c>
      <c r="I30" s="5" t="s">
        <v>59</v>
      </c>
      <c r="J30" s="4" t="s">
        <v>28</v>
      </c>
      <c r="K30" s="4" t="s">
        <v>6</v>
      </c>
      <c r="L30" s="4"/>
      <c r="M30" s="4"/>
      <c r="N30" s="4"/>
      <c r="O30" s="4"/>
      <c r="P30" s="4"/>
      <c r="Q30" s="4"/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10" t="e">
        <f t="shared" si="0"/>
        <v>#DIV/0!</v>
      </c>
      <c r="AG30" s="9"/>
    </row>
    <row r="31" spans="1:34" ht="25.5" hidden="1" outlineLevel="3" collapsed="1" x14ac:dyDescent="0.25">
      <c r="A31" s="3" t="s">
        <v>31</v>
      </c>
      <c r="B31" s="4" t="s">
        <v>5</v>
      </c>
      <c r="C31" s="5" t="s">
        <v>48</v>
      </c>
      <c r="D31" s="5" t="s">
        <v>51</v>
      </c>
      <c r="E31" s="5" t="str">
        <f t="shared" si="1"/>
        <v>05 4 11 S3450</v>
      </c>
      <c r="F31" s="5" t="s">
        <v>48</v>
      </c>
      <c r="G31" s="5" t="s">
        <v>55</v>
      </c>
      <c r="H31" s="5" t="s">
        <v>52</v>
      </c>
      <c r="I31" s="5" t="s">
        <v>60</v>
      </c>
      <c r="J31" s="4"/>
      <c r="K31" s="4" t="s">
        <v>6</v>
      </c>
      <c r="L31" s="4"/>
      <c r="M31" s="4"/>
      <c r="N31" s="4"/>
      <c r="O31" s="4"/>
      <c r="P31" s="4"/>
      <c r="Q31" s="4"/>
      <c r="R31" s="6">
        <v>28470707.530000001</v>
      </c>
      <c r="S31" s="6">
        <v>57920226.299999997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12330801.18</v>
      </c>
      <c r="AB31" s="6">
        <v>12330801.18</v>
      </c>
      <c r="AC31" s="6">
        <v>0</v>
      </c>
      <c r="AD31" s="6">
        <v>0</v>
      </c>
      <c r="AE31" s="6">
        <v>12330801.18</v>
      </c>
      <c r="AF31" s="10">
        <f t="shared" si="0"/>
        <v>21.28928349853495</v>
      </c>
      <c r="AG31" s="9"/>
    </row>
    <row r="32" spans="1:34" ht="25.5" collapsed="1" x14ac:dyDescent="0.25">
      <c r="A32" s="3" t="s">
        <v>39</v>
      </c>
      <c r="B32" s="4" t="s">
        <v>40</v>
      </c>
      <c r="C32" s="5"/>
      <c r="D32" s="5"/>
      <c r="E32" s="5"/>
      <c r="F32" s="5" t="s">
        <v>45</v>
      </c>
      <c r="G32" s="5" t="s">
        <v>53</v>
      </c>
      <c r="H32" s="5" t="s">
        <v>45</v>
      </c>
      <c r="I32" s="5" t="s">
        <v>54</v>
      </c>
      <c r="J32" s="4"/>
      <c r="K32" s="4" t="s">
        <v>6</v>
      </c>
      <c r="L32" s="4"/>
      <c r="M32" s="4"/>
      <c r="N32" s="4"/>
      <c r="O32" s="4"/>
      <c r="P32" s="4"/>
      <c r="Q32" s="4"/>
      <c r="R32" s="16">
        <f>R33+R47+R53</f>
        <v>28039361</v>
      </c>
      <c r="S32" s="16">
        <f t="shared" ref="S32:AB32" si="2">S33+S47+S53</f>
        <v>197318112.98999998</v>
      </c>
      <c r="T32" s="16">
        <f t="shared" si="2"/>
        <v>0</v>
      </c>
      <c r="U32" s="16">
        <f t="shared" si="2"/>
        <v>0</v>
      </c>
      <c r="V32" s="16">
        <f t="shared" si="2"/>
        <v>0</v>
      </c>
      <c r="W32" s="16">
        <f t="shared" si="2"/>
        <v>0</v>
      </c>
      <c r="X32" s="16">
        <f t="shared" si="2"/>
        <v>0</v>
      </c>
      <c r="Y32" s="16">
        <f t="shared" si="2"/>
        <v>0</v>
      </c>
      <c r="Z32" s="16">
        <f t="shared" si="2"/>
        <v>0</v>
      </c>
      <c r="AA32" s="16">
        <f t="shared" si="2"/>
        <v>12672000</v>
      </c>
      <c r="AB32" s="16">
        <f t="shared" si="2"/>
        <v>12672000</v>
      </c>
      <c r="AC32" s="16">
        <v>0</v>
      </c>
      <c r="AD32" s="16">
        <v>0</v>
      </c>
      <c r="AE32" s="16">
        <v>19508537.039999999</v>
      </c>
      <c r="AF32" s="17">
        <f>AB32/S32*100</f>
        <v>6.4221169602621391</v>
      </c>
      <c r="AG32" s="9"/>
      <c r="AH32" s="15"/>
    </row>
    <row r="33" spans="1:34" ht="25.5" x14ac:dyDescent="0.25">
      <c r="A33" s="3" t="s">
        <v>77</v>
      </c>
      <c r="B33" s="4" t="s">
        <v>40</v>
      </c>
      <c r="C33" s="5" t="s">
        <v>48</v>
      </c>
      <c r="D33" s="5"/>
      <c r="E33" s="5"/>
      <c r="F33" s="5"/>
      <c r="G33" s="5"/>
      <c r="H33" s="5"/>
      <c r="I33" s="5"/>
      <c r="J33" s="4"/>
      <c r="K33" s="4"/>
      <c r="L33" s="4"/>
      <c r="M33" s="4"/>
      <c r="N33" s="4"/>
      <c r="O33" s="4"/>
      <c r="P33" s="4"/>
      <c r="Q33" s="4"/>
      <c r="R33" s="16">
        <f>R34</f>
        <v>0</v>
      </c>
      <c r="S33" s="16">
        <f t="shared" ref="S33:AB33" si="3">S34</f>
        <v>169278751.98999998</v>
      </c>
      <c r="T33" s="16">
        <f t="shared" si="3"/>
        <v>0</v>
      </c>
      <c r="U33" s="16">
        <f t="shared" si="3"/>
        <v>0</v>
      </c>
      <c r="V33" s="16">
        <f t="shared" si="3"/>
        <v>0</v>
      </c>
      <c r="W33" s="16">
        <f t="shared" si="3"/>
        <v>0</v>
      </c>
      <c r="X33" s="16">
        <f t="shared" si="3"/>
        <v>0</v>
      </c>
      <c r="Y33" s="16">
        <f t="shared" si="3"/>
        <v>0</v>
      </c>
      <c r="Z33" s="16">
        <f t="shared" si="3"/>
        <v>0</v>
      </c>
      <c r="AA33" s="16">
        <f t="shared" si="3"/>
        <v>0</v>
      </c>
      <c r="AB33" s="16">
        <f t="shared" si="3"/>
        <v>0</v>
      </c>
      <c r="AC33" s="16"/>
      <c r="AD33" s="16"/>
      <c r="AE33" s="16"/>
      <c r="AF33" s="17">
        <f t="shared" ref="AF33:AF59" si="4">AB33/S33*100</f>
        <v>0</v>
      </c>
      <c r="AG33" s="9"/>
      <c r="AH33" s="15"/>
    </row>
    <row r="34" spans="1:34" x14ac:dyDescent="0.25">
      <c r="A34" s="3" t="s">
        <v>78</v>
      </c>
      <c r="B34" s="4" t="s">
        <v>40</v>
      </c>
      <c r="C34" s="5" t="s">
        <v>48</v>
      </c>
      <c r="D34" s="5" t="s">
        <v>46</v>
      </c>
      <c r="E34" s="5"/>
      <c r="F34" s="5"/>
      <c r="G34" s="5"/>
      <c r="H34" s="5"/>
      <c r="I34" s="5"/>
      <c r="J34" s="4"/>
      <c r="K34" s="4"/>
      <c r="L34" s="4"/>
      <c r="M34" s="4"/>
      <c r="N34" s="4"/>
      <c r="O34" s="4"/>
      <c r="P34" s="4"/>
      <c r="Q34" s="4"/>
      <c r="R34" s="16">
        <f>R35+R39+R43</f>
        <v>0</v>
      </c>
      <c r="S34" s="16">
        <f t="shared" ref="S34:AE34" si="5">S35+S39+S43</f>
        <v>169278751.98999998</v>
      </c>
      <c r="T34" s="16">
        <f t="shared" si="5"/>
        <v>0</v>
      </c>
      <c r="U34" s="16">
        <f t="shared" si="5"/>
        <v>0</v>
      </c>
      <c r="V34" s="16">
        <f t="shared" si="5"/>
        <v>0</v>
      </c>
      <c r="W34" s="16">
        <f t="shared" si="5"/>
        <v>0</v>
      </c>
      <c r="X34" s="16">
        <f t="shared" si="5"/>
        <v>0</v>
      </c>
      <c r="Y34" s="16">
        <f t="shared" si="5"/>
        <v>0</v>
      </c>
      <c r="Z34" s="16">
        <f t="shared" si="5"/>
        <v>0</v>
      </c>
      <c r="AA34" s="16">
        <f t="shared" si="5"/>
        <v>0</v>
      </c>
      <c r="AB34" s="16">
        <f t="shared" si="5"/>
        <v>0</v>
      </c>
      <c r="AC34" s="16">
        <f t="shared" si="5"/>
        <v>0</v>
      </c>
      <c r="AD34" s="16">
        <f t="shared" si="5"/>
        <v>0</v>
      </c>
      <c r="AE34" s="16">
        <f t="shared" si="5"/>
        <v>0</v>
      </c>
      <c r="AF34" s="17">
        <f t="shared" si="4"/>
        <v>0</v>
      </c>
      <c r="AG34" s="9"/>
      <c r="AH34" s="15"/>
    </row>
    <row r="35" spans="1:34" ht="76.5" x14ac:dyDescent="0.25">
      <c r="A35" s="3" t="s">
        <v>80</v>
      </c>
      <c r="B35" s="4" t="s">
        <v>40</v>
      </c>
      <c r="C35" s="5" t="s">
        <v>48</v>
      </c>
      <c r="D35" s="5" t="s">
        <v>46</v>
      </c>
      <c r="E35" s="14" t="s">
        <v>79</v>
      </c>
      <c r="F35" s="5"/>
      <c r="G35" s="5"/>
      <c r="H35" s="5"/>
      <c r="I35" s="5"/>
      <c r="J35" s="4"/>
      <c r="K35" s="4"/>
      <c r="L35" s="4"/>
      <c r="M35" s="4"/>
      <c r="N35" s="4"/>
      <c r="O35" s="4"/>
      <c r="P35" s="4"/>
      <c r="Q35" s="4"/>
      <c r="R35" s="16">
        <f>R36</f>
        <v>0</v>
      </c>
      <c r="S35" s="16">
        <f t="shared" ref="S35:AE35" si="6">S36</f>
        <v>124121565.94</v>
      </c>
      <c r="T35" s="16">
        <f t="shared" si="6"/>
        <v>0</v>
      </c>
      <c r="U35" s="16">
        <f t="shared" si="6"/>
        <v>0</v>
      </c>
      <c r="V35" s="16">
        <f t="shared" si="6"/>
        <v>0</v>
      </c>
      <c r="W35" s="16">
        <f t="shared" si="6"/>
        <v>0</v>
      </c>
      <c r="X35" s="16">
        <f t="shared" si="6"/>
        <v>0</v>
      </c>
      <c r="Y35" s="16">
        <f t="shared" si="6"/>
        <v>0</v>
      </c>
      <c r="Z35" s="16">
        <f t="shared" si="6"/>
        <v>0</v>
      </c>
      <c r="AA35" s="16">
        <f t="shared" si="6"/>
        <v>0</v>
      </c>
      <c r="AB35" s="16">
        <f t="shared" si="6"/>
        <v>0</v>
      </c>
      <c r="AC35" s="16">
        <f t="shared" si="6"/>
        <v>0</v>
      </c>
      <c r="AD35" s="16">
        <f t="shared" si="6"/>
        <v>0</v>
      </c>
      <c r="AE35" s="16">
        <f t="shared" si="6"/>
        <v>0</v>
      </c>
      <c r="AF35" s="17">
        <f t="shared" si="4"/>
        <v>0</v>
      </c>
      <c r="AG35" s="9"/>
      <c r="AH35" s="15"/>
    </row>
    <row r="36" spans="1:34" ht="38.25" outlineLevel="4" x14ac:dyDescent="0.25">
      <c r="A36" s="3" t="s">
        <v>23</v>
      </c>
      <c r="B36" s="4" t="s">
        <v>40</v>
      </c>
      <c r="C36" s="5" t="s">
        <v>48</v>
      </c>
      <c r="D36" s="5" t="s">
        <v>46</v>
      </c>
      <c r="E36" s="5" t="str">
        <f t="shared" ref="E36:E58" si="7">CONCATENATE(F36," ",G36," ",H36," ",I36)</f>
        <v>08 1 F3 67483</v>
      </c>
      <c r="F36" s="5" t="s">
        <v>50</v>
      </c>
      <c r="G36" s="5" t="s">
        <v>56</v>
      </c>
      <c r="H36" s="5" t="s">
        <v>62</v>
      </c>
      <c r="I36" s="5" t="s">
        <v>63</v>
      </c>
      <c r="J36" s="4" t="s">
        <v>24</v>
      </c>
      <c r="K36" s="4" t="s">
        <v>6</v>
      </c>
      <c r="L36" s="4"/>
      <c r="M36" s="4"/>
      <c r="N36" s="4"/>
      <c r="O36" s="4"/>
      <c r="P36" s="4"/>
      <c r="Q36" s="4"/>
      <c r="R36" s="16">
        <v>0</v>
      </c>
      <c r="S36" s="16">
        <v>124121565.94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7">
        <f t="shared" si="4"/>
        <v>0</v>
      </c>
      <c r="AG36" s="9"/>
      <c r="AH36" s="15"/>
    </row>
    <row r="37" spans="1:34" outlineLevel="5" x14ac:dyDescent="0.25">
      <c r="A37" s="3" t="s">
        <v>25</v>
      </c>
      <c r="B37" s="4" t="s">
        <v>40</v>
      </c>
      <c r="C37" s="5" t="s">
        <v>48</v>
      </c>
      <c r="D37" s="5" t="s">
        <v>46</v>
      </c>
      <c r="E37" s="5" t="str">
        <f t="shared" si="7"/>
        <v>08 1 F3 67483</v>
      </c>
      <c r="F37" s="5" t="s">
        <v>50</v>
      </c>
      <c r="G37" s="5" t="s">
        <v>56</v>
      </c>
      <c r="H37" s="5" t="s">
        <v>62</v>
      </c>
      <c r="I37" s="5" t="s">
        <v>63</v>
      </c>
      <c r="J37" s="4" t="s">
        <v>26</v>
      </c>
      <c r="K37" s="4" t="s">
        <v>6</v>
      </c>
      <c r="L37" s="4"/>
      <c r="M37" s="4"/>
      <c r="N37" s="4"/>
      <c r="O37" s="4"/>
      <c r="P37" s="4"/>
      <c r="Q37" s="4"/>
      <c r="R37" s="16">
        <v>0</v>
      </c>
      <c r="S37" s="16">
        <v>124121565.94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7">
        <f t="shared" si="4"/>
        <v>0</v>
      </c>
      <c r="AG37" s="9"/>
      <c r="AH37" s="15"/>
    </row>
    <row r="38" spans="1:34" ht="51" outlineLevel="6" x14ac:dyDescent="0.25">
      <c r="A38" s="3" t="s">
        <v>35</v>
      </c>
      <c r="B38" s="4" t="s">
        <v>40</v>
      </c>
      <c r="C38" s="5" t="s">
        <v>48</v>
      </c>
      <c r="D38" s="5" t="s">
        <v>46</v>
      </c>
      <c r="E38" s="5" t="str">
        <f t="shared" si="7"/>
        <v>08 1 F3 67483</v>
      </c>
      <c r="F38" s="5" t="s">
        <v>50</v>
      </c>
      <c r="G38" s="5" t="s">
        <v>56</v>
      </c>
      <c r="H38" s="5" t="s">
        <v>62</v>
      </c>
      <c r="I38" s="5" t="s">
        <v>63</v>
      </c>
      <c r="J38" s="4" t="s">
        <v>36</v>
      </c>
      <c r="K38" s="4" t="s">
        <v>6</v>
      </c>
      <c r="L38" s="4"/>
      <c r="M38" s="4"/>
      <c r="N38" s="4"/>
      <c r="O38" s="4"/>
      <c r="P38" s="4"/>
      <c r="Q38" s="4"/>
      <c r="R38" s="16">
        <v>0</v>
      </c>
      <c r="S38" s="16">
        <v>124121565.94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7">
        <f t="shared" si="4"/>
        <v>0</v>
      </c>
      <c r="AG38" s="9"/>
      <c r="AH38" s="15"/>
    </row>
    <row r="39" spans="1:34" ht="51" outlineLevel="3" x14ac:dyDescent="0.25">
      <c r="A39" s="3" t="s">
        <v>41</v>
      </c>
      <c r="B39" s="4" t="s">
        <v>40</v>
      </c>
      <c r="C39" s="5" t="s">
        <v>48</v>
      </c>
      <c r="D39" s="5" t="s">
        <v>46</v>
      </c>
      <c r="E39" s="5" t="str">
        <f t="shared" si="7"/>
        <v>08 1 F3 67484</v>
      </c>
      <c r="F39" s="5" t="s">
        <v>50</v>
      </c>
      <c r="G39" s="5" t="s">
        <v>56</v>
      </c>
      <c r="H39" s="5" t="s">
        <v>62</v>
      </c>
      <c r="I39" s="5" t="s">
        <v>64</v>
      </c>
      <c r="J39" s="4"/>
      <c r="K39" s="4" t="s">
        <v>6</v>
      </c>
      <c r="L39" s="4"/>
      <c r="M39" s="4"/>
      <c r="N39" s="4"/>
      <c r="O39" s="4"/>
      <c r="P39" s="4"/>
      <c r="Q39" s="4"/>
      <c r="R39" s="16">
        <v>0</v>
      </c>
      <c r="S39" s="16">
        <v>43464397.539999999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7">
        <f t="shared" si="4"/>
        <v>0</v>
      </c>
      <c r="AG39" s="9"/>
      <c r="AH39" s="15"/>
    </row>
    <row r="40" spans="1:34" ht="38.25" outlineLevel="4" x14ac:dyDescent="0.25">
      <c r="A40" s="3" t="s">
        <v>23</v>
      </c>
      <c r="B40" s="4" t="s">
        <v>40</v>
      </c>
      <c r="C40" s="5" t="s">
        <v>48</v>
      </c>
      <c r="D40" s="5" t="s">
        <v>46</v>
      </c>
      <c r="E40" s="5" t="str">
        <f t="shared" si="7"/>
        <v>08 1 F3 67484</v>
      </c>
      <c r="F40" s="5" t="s">
        <v>50</v>
      </c>
      <c r="G40" s="5" t="s">
        <v>56</v>
      </c>
      <c r="H40" s="5" t="s">
        <v>62</v>
      </c>
      <c r="I40" s="5" t="s">
        <v>64</v>
      </c>
      <c r="J40" s="4" t="s">
        <v>24</v>
      </c>
      <c r="K40" s="4" t="s">
        <v>6</v>
      </c>
      <c r="L40" s="4"/>
      <c r="M40" s="4"/>
      <c r="N40" s="4"/>
      <c r="O40" s="4"/>
      <c r="P40" s="4"/>
      <c r="Q40" s="4"/>
      <c r="R40" s="16">
        <v>0</v>
      </c>
      <c r="S40" s="16">
        <v>43464397.539999999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7">
        <f t="shared" si="4"/>
        <v>0</v>
      </c>
      <c r="AG40" s="9"/>
      <c r="AH40" s="15"/>
    </row>
    <row r="41" spans="1:34" outlineLevel="5" x14ac:dyDescent="0.25">
      <c r="A41" s="3" t="s">
        <v>25</v>
      </c>
      <c r="B41" s="4" t="s">
        <v>40</v>
      </c>
      <c r="C41" s="5" t="s">
        <v>48</v>
      </c>
      <c r="D41" s="5" t="s">
        <v>46</v>
      </c>
      <c r="E41" s="5" t="str">
        <f t="shared" si="7"/>
        <v>08 1 F3 67484</v>
      </c>
      <c r="F41" s="5" t="s">
        <v>50</v>
      </c>
      <c r="G41" s="5" t="s">
        <v>56</v>
      </c>
      <c r="H41" s="5" t="s">
        <v>62</v>
      </c>
      <c r="I41" s="5" t="s">
        <v>64</v>
      </c>
      <c r="J41" s="4" t="s">
        <v>26</v>
      </c>
      <c r="K41" s="4" t="s">
        <v>6</v>
      </c>
      <c r="L41" s="4"/>
      <c r="M41" s="4"/>
      <c r="N41" s="4"/>
      <c r="O41" s="4"/>
      <c r="P41" s="4"/>
      <c r="Q41" s="4"/>
      <c r="R41" s="16">
        <v>0</v>
      </c>
      <c r="S41" s="16">
        <v>43464397.539999999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7">
        <f t="shared" si="4"/>
        <v>0</v>
      </c>
      <c r="AG41" s="9"/>
      <c r="AH41" s="15"/>
    </row>
    <row r="42" spans="1:34" ht="51" outlineLevel="6" x14ac:dyDescent="0.25">
      <c r="A42" s="3" t="s">
        <v>35</v>
      </c>
      <c r="B42" s="4" t="s">
        <v>40</v>
      </c>
      <c r="C42" s="5" t="s">
        <v>48</v>
      </c>
      <c r="D42" s="5" t="s">
        <v>46</v>
      </c>
      <c r="E42" s="5" t="str">
        <f t="shared" si="7"/>
        <v>08 1 F3 67484</v>
      </c>
      <c r="F42" s="5" t="s">
        <v>50</v>
      </c>
      <c r="G42" s="5" t="s">
        <v>56</v>
      </c>
      <c r="H42" s="5" t="s">
        <v>62</v>
      </c>
      <c r="I42" s="5" t="s">
        <v>64</v>
      </c>
      <c r="J42" s="4" t="s">
        <v>36</v>
      </c>
      <c r="K42" s="4" t="s">
        <v>6</v>
      </c>
      <c r="L42" s="4"/>
      <c r="M42" s="4"/>
      <c r="N42" s="4"/>
      <c r="O42" s="4"/>
      <c r="P42" s="4"/>
      <c r="Q42" s="4"/>
      <c r="R42" s="16">
        <v>0</v>
      </c>
      <c r="S42" s="16">
        <v>43464397.539999999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7">
        <f t="shared" si="4"/>
        <v>0</v>
      </c>
      <c r="AG42" s="9"/>
      <c r="AH42" s="15"/>
    </row>
    <row r="43" spans="1:34" ht="38.25" outlineLevel="3" x14ac:dyDescent="0.25">
      <c r="A43" s="3" t="s">
        <v>42</v>
      </c>
      <c r="B43" s="4" t="s">
        <v>40</v>
      </c>
      <c r="C43" s="5" t="s">
        <v>48</v>
      </c>
      <c r="D43" s="5" t="s">
        <v>46</v>
      </c>
      <c r="E43" s="5" t="str">
        <f t="shared" si="7"/>
        <v>08 1 F3 6748S</v>
      </c>
      <c r="F43" s="5" t="s">
        <v>50</v>
      </c>
      <c r="G43" s="5" t="s">
        <v>56</v>
      </c>
      <c r="H43" s="5" t="s">
        <v>62</v>
      </c>
      <c r="I43" s="5" t="s">
        <v>65</v>
      </c>
      <c r="J43" s="4"/>
      <c r="K43" s="4" t="s">
        <v>6</v>
      </c>
      <c r="L43" s="4"/>
      <c r="M43" s="4"/>
      <c r="N43" s="4"/>
      <c r="O43" s="4"/>
      <c r="P43" s="4"/>
      <c r="Q43" s="4"/>
      <c r="R43" s="16">
        <v>0</v>
      </c>
      <c r="S43" s="16">
        <v>1692788.51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7">
        <f t="shared" si="4"/>
        <v>0</v>
      </c>
      <c r="AG43" s="9"/>
      <c r="AH43" s="15"/>
    </row>
    <row r="44" spans="1:34" ht="38.25" outlineLevel="4" x14ac:dyDescent="0.25">
      <c r="A44" s="3" t="s">
        <v>23</v>
      </c>
      <c r="B44" s="4" t="s">
        <v>40</v>
      </c>
      <c r="C44" s="5" t="s">
        <v>48</v>
      </c>
      <c r="D44" s="5" t="s">
        <v>46</v>
      </c>
      <c r="E44" s="5" t="str">
        <f t="shared" si="7"/>
        <v>08 1 F3 6748S</v>
      </c>
      <c r="F44" s="5" t="s">
        <v>50</v>
      </c>
      <c r="G44" s="5" t="s">
        <v>56</v>
      </c>
      <c r="H44" s="5" t="s">
        <v>62</v>
      </c>
      <c r="I44" s="5" t="s">
        <v>65</v>
      </c>
      <c r="J44" s="4" t="s">
        <v>24</v>
      </c>
      <c r="K44" s="4" t="s">
        <v>6</v>
      </c>
      <c r="L44" s="4"/>
      <c r="M44" s="4"/>
      <c r="N44" s="4"/>
      <c r="O44" s="4"/>
      <c r="P44" s="4"/>
      <c r="Q44" s="4"/>
      <c r="R44" s="16">
        <v>0</v>
      </c>
      <c r="S44" s="16">
        <v>1692788.51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>
        <f t="shared" si="4"/>
        <v>0</v>
      </c>
      <c r="AG44" s="9"/>
      <c r="AH44" s="15"/>
    </row>
    <row r="45" spans="1:34" outlineLevel="5" x14ac:dyDescent="0.25">
      <c r="A45" s="3" t="s">
        <v>25</v>
      </c>
      <c r="B45" s="4" t="s">
        <v>40</v>
      </c>
      <c r="C45" s="5" t="s">
        <v>48</v>
      </c>
      <c r="D45" s="5" t="s">
        <v>46</v>
      </c>
      <c r="E45" s="5" t="str">
        <f t="shared" si="7"/>
        <v>08 1 F3 6748S</v>
      </c>
      <c r="F45" s="5" t="s">
        <v>50</v>
      </c>
      <c r="G45" s="5" t="s">
        <v>56</v>
      </c>
      <c r="H45" s="5" t="s">
        <v>62</v>
      </c>
      <c r="I45" s="5" t="s">
        <v>65</v>
      </c>
      <c r="J45" s="4" t="s">
        <v>26</v>
      </c>
      <c r="K45" s="4" t="s">
        <v>6</v>
      </c>
      <c r="L45" s="4"/>
      <c r="M45" s="4"/>
      <c r="N45" s="4"/>
      <c r="O45" s="4"/>
      <c r="P45" s="4"/>
      <c r="Q45" s="4"/>
      <c r="R45" s="16">
        <v>0</v>
      </c>
      <c r="S45" s="16">
        <v>1692788.51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7">
        <f t="shared" si="4"/>
        <v>0</v>
      </c>
      <c r="AG45" s="9"/>
      <c r="AH45" s="15"/>
    </row>
    <row r="46" spans="1:34" ht="51" outlineLevel="6" x14ac:dyDescent="0.25">
      <c r="A46" s="3" t="s">
        <v>35</v>
      </c>
      <c r="B46" s="4" t="s">
        <v>40</v>
      </c>
      <c r="C46" s="5" t="s">
        <v>48</v>
      </c>
      <c r="D46" s="5" t="s">
        <v>46</v>
      </c>
      <c r="E46" s="5" t="str">
        <f t="shared" si="7"/>
        <v>08 1 F3 6748S</v>
      </c>
      <c r="F46" s="5" t="s">
        <v>50</v>
      </c>
      <c r="G46" s="5" t="s">
        <v>56</v>
      </c>
      <c r="H46" s="5" t="s">
        <v>62</v>
      </c>
      <c r="I46" s="5" t="s">
        <v>65</v>
      </c>
      <c r="J46" s="4" t="s">
        <v>36</v>
      </c>
      <c r="K46" s="4" t="s">
        <v>6</v>
      </c>
      <c r="L46" s="4"/>
      <c r="M46" s="4"/>
      <c r="N46" s="4"/>
      <c r="O46" s="4"/>
      <c r="P46" s="4"/>
      <c r="Q46" s="4"/>
      <c r="R46" s="16">
        <v>0</v>
      </c>
      <c r="S46" s="16">
        <v>1692788.51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7">
        <f t="shared" si="4"/>
        <v>0</v>
      </c>
      <c r="AG46" s="9"/>
      <c r="AH46" s="15"/>
    </row>
    <row r="47" spans="1:34" outlineLevel="1" x14ac:dyDescent="0.25">
      <c r="A47" s="3" t="s">
        <v>32</v>
      </c>
      <c r="B47" s="4" t="s">
        <v>40</v>
      </c>
      <c r="C47" s="5" t="s">
        <v>49</v>
      </c>
      <c r="D47" s="5"/>
      <c r="E47" s="5"/>
      <c r="F47" s="5" t="s">
        <v>45</v>
      </c>
      <c r="G47" s="5" t="s">
        <v>53</v>
      </c>
      <c r="H47" s="5" t="s">
        <v>45</v>
      </c>
      <c r="I47" s="5" t="s">
        <v>54</v>
      </c>
      <c r="J47" s="4"/>
      <c r="K47" s="4" t="s">
        <v>6</v>
      </c>
      <c r="L47" s="4"/>
      <c r="M47" s="4"/>
      <c r="N47" s="4"/>
      <c r="O47" s="4"/>
      <c r="P47" s="4"/>
      <c r="Q47" s="4"/>
      <c r="R47" s="16">
        <f>R48</f>
        <v>19028196</v>
      </c>
      <c r="S47" s="16">
        <f t="shared" ref="S47:AB47" si="8">S48</f>
        <v>19028196</v>
      </c>
      <c r="T47" s="16">
        <f t="shared" si="8"/>
        <v>0</v>
      </c>
      <c r="U47" s="16">
        <f t="shared" si="8"/>
        <v>0</v>
      </c>
      <c r="V47" s="16">
        <f t="shared" si="8"/>
        <v>0</v>
      </c>
      <c r="W47" s="16">
        <f t="shared" si="8"/>
        <v>0</v>
      </c>
      <c r="X47" s="16">
        <f t="shared" si="8"/>
        <v>0</v>
      </c>
      <c r="Y47" s="16">
        <f t="shared" si="8"/>
        <v>0</v>
      </c>
      <c r="Z47" s="16">
        <f t="shared" si="8"/>
        <v>0</v>
      </c>
      <c r="AA47" s="16">
        <f t="shared" si="8"/>
        <v>12672000</v>
      </c>
      <c r="AB47" s="16">
        <f t="shared" si="8"/>
        <v>12672000</v>
      </c>
      <c r="AC47" s="16">
        <v>0</v>
      </c>
      <c r="AD47" s="16">
        <v>0</v>
      </c>
      <c r="AE47" s="16">
        <v>16710615</v>
      </c>
      <c r="AF47" s="17">
        <f t="shared" si="4"/>
        <v>66.595908513870683</v>
      </c>
      <c r="AG47" s="9"/>
      <c r="AH47" s="15"/>
    </row>
    <row r="48" spans="1:34" outlineLevel="2" x14ac:dyDescent="0.25">
      <c r="A48" s="3" t="s">
        <v>33</v>
      </c>
      <c r="B48" s="4" t="s">
        <v>40</v>
      </c>
      <c r="C48" s="5" t="s">
        <v>49</v>
      </c>
      <c r="D48" s="5" t="s">
        <v>47</v>
      </c>
      <c r="E48" s="5"/>
      <c r="F48" s="5" t="s">
        <v>45</v>
      </c>
      <c r="G48" s="5" t="s">
        <v>53</v>
      </c>
      <c r="H48" s="5" t="s">
        <v>45</v>
      </c>
      <c r="I48" s="5" t="s">
        <v>54</v>
      </c>
      <c r="J48" s="4"/>
      <c r="K48" s="4" t="s">
        <v>6</v>
      </c>
      <c r="L48" s="4"/>
      <c r="M48" s="4"/>
      <c r="N48" s="4"/>
      <c r="O48" s="4"/>
      <c r="P48" s="4"/>
      <c r="Q48" s="4"/>
      <c r="R48" s="16">
        <f>R49</f>
        <v>19028196</v>
      </c>
      <c r="S48" s="16">
        <f t="shared" ref="S48:AB48" si="9">S49</f>
        <v>19028196</v>
      </c>
      <c r="T48" s="16">
        <f t="shared" si="9"/>
        <v>0</v>
      </c>
      <c r="U48" s="16">
        <f t="shared" si="9"/>
        <v>0</v>
      </c>
      <c r="V48" s="16">
        <f t="shared" si="9"/>
        <v>0</v>
      </c>
      <c r="W48" s="16">
        <f t="shared" si="9"/>
        <v>0</v>
      </c>
      <c r="X48" s="16">
        <f t="shared" si="9"/>
        <v>0</v>
      </c>
      <c r="Y48" s="16">
        <f t="shared" si="9"/>
        <v>0</v>
      </c>
      <c r="Z48" s="16">
        <f t="shared" si="9"/>
        <v>0</v>
      </c>
      <c r="AA48" s="16">
        <f t="shared" si="9"/>
        <v>12672000</v>
      </c>
      <c r="AB48" s="16">
        <f t="shared" si="9"/>
        <v>12672000</v>
      </c>
      <c r="AC48" s="16">
        <v>0</v>
      </c>
      <c r="AD48" s="16">
        <v>0</v>
      </c>
      <c r="AE48" s="16">
        <v>16710615</v>
      </c>
      <c r="AF48" s="17">
        <f t="shared" si="4"/>
        <v>66.595908513870683</v>
      </c>
      <c r="AG48" s="9"/>
      <c r="AH48" s="15"/>
    </row>
    <row r="49" spans="1:34" ht="76.5" outlineLevel="3" x14ac:dyDescent="0.25">
      <c r="A49" s="3" t="s">
        <v>34</v>
      </c>
      <c r="B49" s="4" t="s">
        <v>40</v>
      </c>
      <c r="C49" s="5" t="s">
        <v>49</v>
      </c>
      <c r="D49" s="5" t="s">
        <v>47</v>
      </c>
      <c r="E49" s="5" t="str">
        <f t="shared" si="7"/>
        <v>02 4 11 R0820</v>
      </c>
      <c r="F49" s="5" t="s">
        <v>51</v>
      </c>
      <c r="G49" s="5" t="s">
        <v>55</v>
      </c>
      <c r="H49" s="5" t="s">
        <v>52</v>
      </c>
      <c r="I49" s="5" t="s">
        <v>61</v>
      </c>
      <c r="J49" s="4"/>
      <c r="K49" s="4" t="s">
        <v>6</v>
      </c>
      <c r="L49" s="4"/>
      <c r="M49" s="4"/>
      <c r="N49" s="4"/>
      <c r="O49" s="4"/>
      <c r="P49" s="4"/>
      <c r="Q49" s="4"/>
      <c r="R49" s="16">
        <v>19028196</v>
      </c>
      <c r="S49" s="16">
        <v>19028196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12672000</v>
      </c>
      <c r="AB49" s="16">
        <v>12672000</v>
      </c>
      <c r="AC49" s="16">
        <v>0</v>
      </c>
      <c r="AD49" s="16">
        <v>0</v>
      </c>
      <c r="AE49" s="16">
        <v>12672000</v>
      </c>
      <c r="AF49" s="17">
        <f t="shared" si="4"/>
        <v>66.595908513870683</v>
      </c>
      <c r="AG49" s="9"/>
      <c r="AH49" s="15"/>
    </row>
    <row r="50" spans="1:34" ht="38.25" outlineLevel="4" x14ac:dyDescent="0.25">
      <c r="A50" s="3" t="s">
        <v>23</v>
      </c>
      <c r="B50" s="4" t="s">
        <v>40</v>
      </c>
      <c r="C50" s="5" t="s">
        <v>49</v>
      </c>
      <c r="D50" s="5" t="s">
        <v>47</v>
      </c>
      <c r="E50" s="5" t="str">
        <f t="shared" si="7"/>
        <v>02 4 11 R0820</v>
      </c>
      <c r="F50" s="5" t="s">
        <v>51</v>
      </c>
      <c r="G50" s="5" t="s">
        <v>55</v>
      </c>
      <c r="H50" s="5" t="s">
        <v>52</v>
      </c>
      <c r="I50" s="5" t="s">
        <v>61</v>
      </c>
      <c r="J50" s="4" t="s">
        <v>24</v>
      </c>
      <c r="K50" s="4" t="s">
        <v>6</v>
      </c>
      <c r="L50" s="4"/>
      <c r="M50" s="4"/>
      <c r="N50" s="4"/>
      <c r="O50" s="4"/>
      <c r="P50" s="4"/>
      <c r="Q50" s="4"/>
      <c r="R50" s="16">
        <v>19028196</v>
      </c>
      <c r="S50" s="16">
        <v>19028196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12672000</v>
      </c>
      <c r="AB50" s="16">
        <v>12672000</v>
      </c>
      <c r="AC50" s="16">
        <v>0</v>
      </c>
      <c r="AD50" s="16">
        <v>0</v>
      </c>
      <c r="AE50" s="16">
        <v>12672000</v>
      </c>
      <c r="AF50" s="17">
        <f t="shared" si="4"/>
        <v>66.595908513870683</v>
      </c>
      <c r="AG50" s="9"/>
      <c r="AH50" s="15"/>
    </row>
    <row r="51" spans="1:34" outlineLevel="5" x14ac:dyDescent="0.25">
      <c r="A51" s="3" t="s">
        <v>25</v>
      </c>
      <c r="B51" s="4" t="s">
        <v>40</v>
      </c>
      <c r="C51" s="5" t="s">
        <v>49</v>
      </c>
      <c r="D51" s="5" t="s">
        <v>47</v>
      </c>
      <c r="E51" s="5" t="str">
        <f t="shared" si="7"/>
        <v>02 4 11 R0820</v>
      </c>
      <c r="F51" s="5" t="s">
        <v>51</v>
      </c>
      <c r="G51" s="5" t="s">
        <v>55</v>
      </c>
      <c r="H51" s="5" t="s">
        <v>52</v>
      </c>
      <c r="I51" s="5" t="s">
        <v>61</v>
      </c>
      <c r="J51" s="4" t="s">
        <v>26</v>
      </c>
      <c r="K51" s="4" t="s">
        <v>6</v>
      </c>
      <c r="L51" s="4"/>
      <c r="M51" s="4"/>
      <c r="N51" s="4"/>
      <c r="O51" s="4"/>
      <c r="P51" s="4"/>
      <c r="Q51" s="4"/>
      <c r="R51" s="16">
        <v>19028196</v>
      </c>
      <c r="S51" s="16">
        <v>19028196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12672000</v>
      </c>
      <c r="AB51" s="16">
        <v>12672000</v>
      </c>
      <c r="AC51" s="16">
        <v>0</v>
      </c>
      <c r="AD51" s="16">
        <v>0</v>
      </c>
      <c r="AE51" s="16">
        <v>12672000</v>
      </c>
      <c r="AF51" s="17">
        <f t="shared" si="4"/>
        <v>66.595908513870683</v>
      </c>
      <c r="AG51" s="9"/>
      <c r="AH51" s="15"/>
    </row>
    <row r="52" spans="1:34" ht="51" outlineLevel="6" x14ac:dyDescent="0.25">
      <c r="A52" s="3" t="s">
        <v>35</v>
      </c>
      <c r="B52" s="4" t="s">
        <v>40</v>
      </c>
      <c r="C52" s="5" t="s">
        <v>49</v>
      </c>
      <c r="D52" s="5" t="s">
        <v>47</v>
      </c>
      <c r="E52" s="5" t="str">
        <f t="shared" si="7"/>
        <v>02 4 11 R0820</v>
      </c>
      <c r="F52" s="5" t="s">
        <v>51</v>
      </c>
      <c r="G52" s="5" t="s">
        <v>55</v>
      </c>
      <c r="H52" s="5" t="s">
        <v>52</v>
      </c>
      <c r="I52" s="5" t="s">
        <v>61</v>
      </c>
      <c r="J52" s="4" t="s">
        <v>36</v>
      </c>
      <c r="K52" s="4" t="s">
        <v>6</v>
      </c>
      <c r="L52" s="4"/>
      <c r="M52" s="4"/>
      <c r="N52" s="4"/>
      <c r="O52" s="4"/>
      <c r="P52" s="4"/>
      <c r="Q52" s="4"/>
      <c r="R52" s="16">
        <v>19028196</v>
      </c>
      <c r="S52" s="16">
        <v>19028196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12672000</v>
      </c>
      <c r="AB52" s="16">
        <v>12672000</v>
      </c>
      <c r="AC52" s="16">
        <v>0</v>
      </c>
      <c r="AD52" s="16">
        <v>0</v>
      </c>
      <c r="AE52" s="16">
        <v>12672000</v>
      </c>
      <c r="AF52" s="17">
        <f t="shared" si="4"/>
        <v>66.595908513870683</v>
      </c>
      <c r="AG52" s="9"/>
      <c r="AH52" s="15"/>
    </row>
    <row r="53" spans="1:34" outlineLevel="1" x14ac:dyDescent="0.25">
      <c r="A53" s="3" t="s">
        <v>37</v>
      </c>
      <c r="B53" s="4" t="s">
        <v>40</v>
      </c>
      <c r="C53" s="5" t="s">
        <v>52</v>
      </c>
      <c r="D53" s="5"/>
      <c r="E53" s="5"/>
      <c r="F53" s="5" t="s">
        <v>45</v>
      </c>
      <c r="G53" s="5" t="s">
        <v>53</v>
      </c>
      <c r="H53" s="5" t="s">
        <v>45</v>
      </c>
      <c r="I53" s="5" t="s">
        <v>54</v>
      </c>
      <c r="J53" s="4"/>
      <c r="K53" s="4" t="s">
        <v>6</v>
      </c>
      <c r="L53" s="4"/>
      <c r="M53" s="4"/>
      <c r="N53" s="4"/>
      <c r="O53" s="4"/>
      <c r="P53" s="4"/>
      <c r="Q53" s="4"/>
      <c r="R53" s="16">
        <v>9011165</v>
      </c>
      <c r="S53" s="16">
        <v>9011165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7">
        <f t="shared" si="4"/>
        <v>0</v>
      </c>
      <c r="AG53" s="9"/>
      <c r="AH53" s="15"/>
    </row>
    <row r="54" spans="1:34" outlineLevel="2" x14ac:dyDescent="0.25">
      <c r="A54" s="3" t="s">
        <v>38</v>
      </c>
      <c r="B54" s="4" t="s">
        <v>40</v>
      </c>
      <c r="C54" s="5" t="s">
        <v>52</v>
      </c>
      <c r="D54" s="5" t="s">
        <v>46</v>
      </c>
      <c r="E54" s="5"/>
      <c r="F54" s="5" t="s">
        <v>45</v>
      </c>
      <c r="G54" s="5" t="s">
        <v>53</v>
      </c>
      <c r="H54" s="5" t="s">
        <v>45</v>
      </c>
      <c r="I54" s="5" t="s">
        <v>54</v>
      </c>
      <c r="J54" s="4"/>
      <c r="K54" s="4" t="s">
        <v>6</v>
      </c>
      <c r="L54" s="4"/>
      <c r="M54" s="4"/>
      <c r="N54" s="4"/>
      <c r="O54" s="4"/>
      <c r="P54" s="4"/>
      <c r="Q54" s="4"/>
      <c r="R54" s="16">
        <v>9011165</v>
      </c>
      <c r="S54" s="16">
        <v>9011165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7">
        <f t="shared" si="4"/>
        <v>0</v>
      </c>
      <c r="AG54" s="9"/>
      <c r="AH54" s="15"/>
    </row>
    <row r="55" spans="1:34" ht="51" outlineLevel="3" x14ac:dyDescent="0.25">
      <c r="A55" s="3" t="s">
        <v>43</v>
      </c>
      <c r="B55" s="4" t="s">
        <v>40</v>
      </c>
      <c r="C55" s="5" t="s">
        <v>52</v>
      </c>
      <c r="D55" s="5" t="s">
        <v>46</v>
      </c>
      <c r="E55" s="5" t="str">
        <f t="shared" si="7"/>
        <v>02 4 11 S7620</v>
      </c>
      <c r="F55" s="5" t="s">
        <v>51</v>
      </c>
      <c r="G55" s="5" t="s">
        <v>55</v>
      </c>
      <c r="H55" s="5" t="s">
        <v>52</v>
      </c>
      <c r="I55" s="5" t="s">
        <v>66</v>
      </c>
      <c r="J55" s="4"/>
      <c r="K55" s="4" t="s">
        <v>6</v>
      </c>
      <c r="L55" s="4"/>
      <c r="M55" s="4"/>
      <c r="N55" s="4"/>
      <c r="O55" s="4"/>
      <c r="P55" s="4"/>
      <c r="Q55" s="4"/>
      <c r="R55" s="16">
        <v>9011165</v>
      </c>
      <c r="S55" s="16">
        <v>9011165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7">
        <f t="shared" si="4"/>
        <v>0</v>
      </c>
      <c r="AG55" s="9"/>
      <c r="AH55" s="15"/>
    </row>
    <row r="56" spans="1:34" ht="38.25" outlineLevel="4" x14ac:dyDescent="0.25">
      <c r="A56" s="3" t="s">
        <v>23</v>
      </c>
      <c r="B56" s="4" t="s">
        <v>40</v>
      </c>
      <c r="C56" s="5" t="s">
        <v>52</v>
      </c>
      <c r="D56" s="5" t="s">
        <v>46</v>
      </c>
      <c r="E56" s="5" t="str">
        <f t="shared" si="7"/>
        <v>02 4 11 S7620</v>
      </c>
      <c r="F56" s="5" t="s">
        <v>51</v>
      </c>
      <c r="G56" s="5" t="s">
        <v>55</v>
      </c>
      <c r="H56" s="5" t="s">
        <v>52</v>
      </c>
      <c r="I56" s="5" t="s">
        <v>66</v>
      </c>
      <c r="J56" s="4" t="s">
        <v>24</v>
      </c>
      <c r="K56" s="4" t="s">
        <v>6</v>
      </c>
      <c r="L56" s="4"/>
      <c r="M56" s="4"/>
      <c r="N56" s="4"/>
      <c r="O56" s="4"/>
      <c r="P56" s="4"/>
      <c r="Q56" s="4"/>
      <c r="R56" s="16">
        <v>9011165</v>
      </c>
      <c r="S56" s="16">
        <v>9011165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7">
        <f t="shared" si="4"/>
        <v>0</v>
      </c>
      <c r="AG56" s="9"/>
      <c r="AH56" s="15"/>
    </row>
    <row r="57" spans="1:34" outlineLevel="5" x14ac:dyDescent="0.25">
      <c r="A57" s="3" t="s">
        <v>25</v>
      </c>
      <c r="B57" s="4" t="s">
        <v>40</v>
      </c>
      <c r="C57" s="5" t="s">
        <v>52</v>
      </c>
      <c r="D57" s="5" t="s">
        <v>46</v>
      </c>
      <c r="E57" s="5" t="str">
        <f t="shared" si="7"/>
        <v>02 4 11 S7620</v>
      </c>
      <c r="F57" s="5" t="s">
        <v>51</v>
      </c>
      <c r="G57" s="5" t="s">
        <v>55</v>
      </c>
      <c r="H57" s="5" t="s">
        <v>52</v>
      </c>
      <c r="I57" s="5" t="s">
        <v>66</v>
      </c>
      <c r="J57" s="4" t="s">
        <v>26</v>
      </c>
      <c r="K57" s="4" t="s">
        <v>6</v>
      </c>
      <c r="L57" s="4"/>
      <c r="M57" s="4"/>
      <c r="N57" s="4"/>
      <c r="O57" s="4"/>
      <c r="P57" s="4"/>
      <c r="Q57" s="4"/>
      <c r="R57" s="16">
        <v>9011165</v>
      </c>
      <c r="S57" s="16">
        <v>9011165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7">
        <f t="shared" si="4"/>
        <v>0</v>
      </c>
      <c r="AG57" s="9"/>
      <c r="AH57" s="15"/>
    </row>
    <row r="58" spans="1:34" ht="51" outlineLevel="6" x14ac:dyDescent="0.25">
      <c r="A58" s="3" t="s">
        <v>35</v>
      </c>
      <c r="B58" s="4" t="s">
        <v>40</v>
      </c>
      <c r="C58" s="5" t="s">
        <v>52</v>
      </c>
      <c r="D58" s="5" t="s">
        <v>46</v>
      </c>
      <c r="E58" s="5" t="str">
        <f t="shared" si="7"/>
        <v>02 4 11 S7620</v>
      </c>
      <c r="F58" s="5" t="s">
        <v>51</v>
      </c>
      <c r="G58" s="5" t="s">
        <v>55</v>
      </c>
      <c r="H58" s="5" t="s">
        <v>52</v>
      </c>
      <c r="I58" s="5" t="s">
        <v>66</v>
      </c>
      <c r="J58" s="4" t="s">
        <v>36</v>
      </c>
      <c r="K58" s="4" t="s">
        <v>6</v>
      </c>
      <c r="L58" s="4"/>
      <c r="M58" s="4"/>
      <c r="N58" s="4"/>
      <c r="O58" s="4"/>
      <c r="P58" s="4"/>
      <c r="Q58" s="4"/>
      <c r="R58" s="16">
        <v>9011165</v>
      </c>
      <c r="S58" s="16">
        <v>9011165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7">
        <f t="shared" si="4"/>
        <v>0</v>
      </c>
      <c r="AG58" s="9"/>
      <c r="AH58" s="15"/>
    </row>
    <row r="59" spans="1:34" ht="30.75" customHeight="1" x14ac:dyDescent="0.25">
      <c r="A59" s="37" t="s">
        <v>44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18">
        <f>R32</f>
        <v>28039361</v>
      </c>
      <c r="S59" s="18">
        <f t="shared" ref="S59:AB59" si="10">S32</f>
        <v>197318112.98999998</v>
      </c>
      <c r="T59" s="18">
        <f t="shared" si="10"/>
        <v>0</v>
      </c>
      <c r="U59" s="18">
        <f t="shared" si="10"/>
        <v>0</v>
      </c>
      <c r="V59" s="18">
        <f t="shared" si="10"/>
        <v>0</v>
      </c>
      <c r="W59" s="18">
        <f t="shared" si="10"/>
        <v>0</v>
      </c>
      <c r="X59" s="18">
        <f t="shared" si="10"/>
        <v>0</v>
      </c>
      <c r="Y59" s="18">
        <f t="shared" si="10"/>
        <v>0</v>
      </c>
      <c r="Z59" s="18">
        <f t="shared" si="10"/>
        <v>0</v>
      </c>
      <c r="AA59" s="18">
        <f t="shared" si="10"/>
        <v>12672000</v>
      </c>
      <c r="AB59" s="18">
        <f t="shared" si="10"/>
        <v>12672000</v>
      </c>
      <c r="AC59" s="18">
        <v>0</v>
      </c>
      <c r="AD59" s="18">
        <v>0</v>
      </c>
      <c r="AE59" s="18">
        <v>288269858</v>
      </c>
      <c r="AF59" s="17">
        <f t="shared" si="4"/>
        <v>6.4221169602621391</v>
      </c>
      <c r="AG59" s="9"/>
      <c r="AH59" s="15"/>
    </row>
    <row r="60" spans="1:34" ht="12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1"/>
      <c r="S60" s="21"/>
      <c r="T60" s="21"/>
      <c r="U60" s="21"/>
      <c r="V60" s="21"/>
      <c r="W60" s="21"/>
      <c r="X60" s="21"/>
      <c r="Y60" s="21"/>
      <c r="Z60" s="21"/>
      <c r="AA60" s="21" t="s">
        <v>2</v>
      </c>
      <c r="AB60" s="21"/>
      <c r="AC60" s="21"/>
      <c r="AD60" s="21"/>
      <c r="AE60" s="21" t="s">
        <v>2</v>
      </c>
      <c r="AF60" s="22"/>
      <c r="AG60" s="7"/>
    </row>
    <row r="61" spans="1:34" x14ac:dyDescent="0.25">
      <c r="A61" s="31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23"/>
      <c r="AC61" s="23"/>
      <c r="AD61" s="23"/>
      <c r="AE61" s="23"/>
      <c r="AF61" s="24"/>
      <c r="AG61" s="7"/>
    </row>
  </sheetData>
  <mergeCells count="35">
    <mergeCell ref="S6:S7"/>
    <mergeCell ref="T6:T7"/>
    <mergeCell ref="U6:U7"/>
    <mergeCell ref="S1:AF1"/>
    <mergeCell ref="A3:AF3"/>
    <mergeCell ref="A5:AF5"/>
    <mergeCell ref="E6:E7"/>
    <mergeCell ref="A6:A7"/>
    <mergeCell ref="B6:B7"/>
    <mergeCell ref="C6:C7"/>
    <mergeCell ref="F6:F7"/>
    <mergeCell ref="J6:J7"/>
    <mergeCell ref="D6:D7"/>
    <mergeCell ref="G6:G7"/>
    <mergeCell ref="H6:H7"/>
    <mergeCell ref="I6:I7"/>
    <mergeCell ref="K6:K7"/>
    <mergeCell ref="L6:L7"/>
    <mergeCell ref="AF6:AF7"/>
    <mergeCell ref="A61:AA61"/>
    <mergeCell ref="AC6:AC7"/>
    <mergeCell ref="AD6:AD7"/>
    <mergeCell ref="AB6:AB7"/>
    <mergeCell ref="Z6:Z7"/>
    <mergeCell ref="W6:W7"/>
    <mergeCell ref="X6:X7"/>
    <mergeCell ref="Y6:Y7"/>
    <mergeCell ref="V6:V7"/>
    <mergeCell ref="M6:M7"/>
    <mergeCell ref="N6:N7"/>
    <mergeCell ref="O6:O7"/>
    <mergeCell ref="P6:P7"/>
    <mergeCell ref="Q6:Q7"/>
    <mergeCell ref="A59:Q59"/>
    <mergeCell ref="R6:R7"/>
  </mergeCells>
  <pageMargins left="1.1811023622047245" right="0.39370078740157483" top="0.78740157480314965" bottom="0.78740157480314965" header="0.39370078740157483" footer="0.39370078740157483"/>
  <pageSetup paperSize="9" scale="5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Вариант (новый от 27.12.2017 09_02_30)(Аналитический отчет по исполнению бюджета с произвольной группировкой)&lt;/DocName&gt;&#10;  &lt;VariantName&gt;Вариант (новый от 27.12.2017 09:02:30)&lt;/VariantName&gt;&#10;  &lt;VariantLink&gt;305662760&lt;/VariantLink&gt;&#10;  &lt;ReportCode&gt;85055E29B6E9489FB185816AA4A429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E61281E-0C5A-46A3-B991-B25017081C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2023-04-20T09:11:40Z</cp:lastPrinted>
  <dcterms:created xsi:type="dcterms:W3CDTF">2023-04-12T09:11:54Z</dcterms:created>
  <dcterms:modified xsi:type="dcterms:W3CDTF">2023-04-20T09:12:04Z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27.12.2017 09_02_30)(Аналитический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27.12.2017 09_02_30).xlsx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23.1.1401.322004196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us_27003_1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